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2.xml" ContentType="application/vnd.ms-office.chartcolorstyle+xml"/>
  <Override PartName="/xl/charts/style12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0" yWindow="525" windowWidth="20490" windowHeight="8205" tabRatio="500" activeTab="7"/>
  </bookViews>
  <sheets>
    <sheet name="005" sheetId="13" r:id="rId1"/>
    <sheet name="CH1" sheetId="12" r:id="rId2"/>
    <sheet name="CH2" sheetId="17" r:id="rId3"/>
    <sheet name="CH3" sheetId="15" r:id="rId4"/>
    <sheet name="CH5" sheetId="18" r:id="rId5"/>
    <sheet name="CH6" sheetId="4" r:id="rId6"/>
    <sheet name="CH7" sheetId="16" r:id="rId7"/>
    <sheet name="CH10" sheetId="14" r:id="rId8"/>
  </sheets>
  <calcPr calcId="145621"/>
</workbook>
</file>

<file path=xl/calcChain.xml><?xml version="1.0" encoding="utf-8"?>
<calcChain xmlns="http://schemas.openxmlformats.org/spreadsheetml/2006/main">
  <c r="E29" i="13" l="1"/>
  <c r="E30" i="13"/>
  <c r="E31" i="13"/>
  <c r="E32" i="13"/>
  <c r="L27" i="18" l="1"/>
  <c r="I29" i="18"/>
  <c r="L29" i="18" s="1"/>
  <c r="I30" i="18"/>
  <c r="L30" i="18" s="1"/>
  <c r="I31" i="18"/>
  <c r="L31" i="18" s="1"/>
  <c r="I32" i="18"/>
  <c r="L32" i="18" s="1"/>
  <c r="I33" i="18"/>
  <c r="L33" i="18" s="1"/>
  <c r="I34" i="18"/>
  <c r="L34" i="18" s="1"/>
  <c r="I35" i="18"/>
  <c r="L35" i="18" s="1"/>
  <c r="I36" i="18"/>
  <c r="L36" i="18" s="1"/>
  <c r="I37" i="18"/>
  <c r="L37" i="18" s="1"/>
  <c r="I38" i="18"/>
  <c r="L38" i="18" s="1"/>
  <c r="I39" i="18"/>
  <c r="L39" i="18" s="1"/>
  <c r="I40" i="18"/>
  <c r="L40" i="18" s="1"/>
  <c r="I41" i="18"/>
  <c r="L41" i="18" s="1"/>
  <c r="I42" i="18"/>
  <c r="L42" i="18" s="1"/>
  <c r="I43" i="18"/>
  <c r="L43" i="18" s="1"/>
  <c r="I44" i="18"/>
  <c r="L44" i="18" s="1"/>
  <c r="I45" i="18"/>
  <c r="L45" i="18" s="1"/>
  <c r="I46" i="18"/>
  <c r="L46" i="18" s="1"/>
  <c r="I47" i="18"/>
  <c r="L47" i="18" s="1"/>
  <c r="I48" i="18"/>
  <c r="L48" i="18" s="1"/>
  <c r="I49" i="18"/>
  <c r="L49" i="18" s="1"/>
  <c r="I50" i="18"/>
  <c r="L50" i="18" s="1"/>
  <c r="I28" i="18"/>
  <c r="L28" i="18" s="1"/>
  <c r="I5" i="18"/>
  <c r="L5" i="18" s="1"/>
  <c r="I6" i="18"/>
  <c r="L6" i="18" s="1"/>
  <c r="I7" i="18"/>
  <c r="L7" i="18" s="1"/>
  <c r="I8" i="18"/>
  <c r="L8" i="18" s="1"/>
  <c r="I9" i="18"/>
  <c r="L9" i="18" s="1"/>
  <c r="I10" i="18"/>
  <c r="L10" i="18" s="1"/>
  <c r="I11" i="18"/>
  <c r="L11" i="18" s="1"/>
  <c r="I12" i="18"/>
  <c r="L12" i="18" s="1"/>
  <c r="I13" i="18"/>
  <c r="L13" i="18" s="1"/>
  <c r="I14" i="18"/>
  <c r="L14" i="18" s="1"/>
  <c r="I15" i="18"/>
  <c r="L15" i="18" s="1"/>
  <c r="I16" i="18"/>
  <c r="L16" i="18" s="1"/>
  <c r="I17" i="18"/>
  <c r="L17" i="18" s="1"/>
  <c r="I18" i="18"/>
  <c r="L18" i="18" s="1"/>
  <c r="I19" i="18"/>
  <c r="L19" i="18" s="1"/>
  <c r="I20" i="18"/>
  <c r="L20" i="18" s="1"/>
  <c r="I21" i="18"/>
  <c r="L21" i="18" s="1"/>
  <c r="I22" i="18"/>
  <c r="L22" i="18" s="1"/>
  <c r="I23" i="18"/>
  <c r="L23" i="18" s="1"/>
  <c r="I24" i="18"/>
  <c r="L24" i="18" s="1"/>
  <c r="I25" i="18"/>
  <c r="L25" i="18" s="1"/>
  <c r="I26" i="18"/>
  <c r="L26" i="18" s="1"/>
  <c r="I4" i="18"/>
  <c r="L4" i="18" s="1"/>
  <c r="L3" i="18"/>
  <c r="H28" i="18"/>
  <c r="H29" i="18"/>
  <c r="H30" i="18"/>
  <c r="H31" i="18"/>
  <c r="H32" i="18"/>
  <c r="H33" i="18"/>
  <c r="H34" i="18"/>
  <c r="H35" i="18"/>
  <c r="H36" i="18"/>
  <c r="H37" i="18"/>
  <c r="H38" i="18"/>
  <c r="H39" i="18"/>
  <c r="H40" i="18"/>
  <c r="H41" i="18"/>
  <c r="H42" i="18"/>
  <c r="H43" i="18"/>
  <c r="H44" i="18"/>
  <c r="H45" i="18"/>
  <c r="H46" i="18"/>
  <c r="H47" i="18"/>
  <c r="H48" i="18"/>
  <c r="H49" i="18"/>
  <c r="H50" i="18"/>
  <c r="H27" i="18"/>
  <c r="E4" i="18"/>
  <c r="F4" i="18" s="1"/>
  <c r="H4" i="18" s="1"/>
  <c r="E5" i="18"/>
  <c r="F5" i="18" s="1"/>
  <c r="H5" i="18" s="1"/>
  <c r="E6" i="18"/>
  <c r="E7" i="18"/>
  <c r="E8" i="18"/>
  <c r="E9" i="18"/>
  <c r="F9" i="18" s="1"/>
  <c r="H9" i="18" s="1"/>
  <c r="E10" i="18"/>
  <c r="F10" i="18" s="1"/>
  <c r="H10" i="18" s="1"/>
  <c r="E11" i="18"/>
  <c r="F11" i="18" s="1"/>
  <c r="H11" i="18" s="1"/>
  <c r="E12" i="18"/>
  <c r="F12" i="18" s="1"/>
  <c r="H12" i="18" s="1"/>
  <c r="E13" i="18"/>
  <c r="F13" i="18" s="1"/>
  <c r="H13" i="18" s="1"/>
  <c r="E14" i="18"/>
  <c r="E15" i="18"/>
  <c r="E16" i="18"/>
  <c r="E17" i="18"/>
  <c r="F17" i="18" s="1"/>
  <c r="H17" i="18" s="1"/>
  <c r="E18" i="18"/>
  <c r="F18" i="18" s="1"/>
  <c r="H18" i="18" s="1"/>
  <c r="E19" i="18"/>
  <c r="F19" i="18" s="1"/>
  <c r="H19" i="18" s="1"/>
  <c r="E20" i="18"/>
  <c r="F20" i="18" s="1"/>
  <c r="H20" i="18" s="1"/>
  <c r="E21" i="18"/>
  <c r="F21" i="18" s="1"/>
  <c r="H21" i="18" s="1"/>
  <c r="E22" i="18"/>
  <c r="E23" i="18"/>
  <c r="E24" i="18"/>
  <c r="E25" i="18"/>
  <c r="F25" i="18" s="1"/>
  <c r="H25" i="18" s="1"/>
  <c r="E26" i="18"/>
  <c r="F26" i="18" s="1"/>
  <c r="H26" i="18" s="1"/>
  <c r="E3" i="18"/>
  <c r="F3" i="18" s="1"/>
  <c r="H3" i="18" s="1"/>
  <c r="F24" i="18"/>
  <c r="H24" i="18" s="1"/>
  <c r="F23" i="18"/>
  <c r="H23" i="18" s="1"/>
  <c r="F22" i="18"/>
  <c r="H22" i="18" s="1"/>
  <c r="F16" i="18"/>
  <c r="H16" i="18" s="1"/>
  <c r="F15" i="18"/>
  <c r="H15" i="18" s="1"/>
  <c r="F14" i="18"/>
  <c r="H14" i="18" s="1"/>
  <c r="F8" i="18"/>
  <c r="H8" i="18" s="1"/>
  <c r="F7" i="18"/>
  <c r="H7" i="18" s="1"/>
  <c r="F6" i="18"/>
  <c r="H6" i="18" s="1"/>
  <c r="E4" i="16"/>
  <c r="F4" i="16" s="1"/>
  <c r="H4" i="16" s="1"/>
  <c r="E5" i="16"/>
  <c r="F5" i="16" s="1"/>
  <c r="H5" i="16" s="1"/>
  <c r="E6" i="16"/>
  <c r="F6" i="16" s="1"/>
  <c r="H6" i="16" s="1"/>
  <c r="E7" i="16"/>
  <c r="F7" i="16"/>
  <c r="H7" i="16" s="1"/>
  <c r="M4" i="4"/>
  <c r="M5" i="4"/>
  <c r="M6" i="4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L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7" i="4"/>
  <c r="L68" i="4"/>
  <c r="L69" i="4"/>
  <c r="L70" i="4"/>
  <c r="L71" i="4"/>
  <c r="L72" i="4"/>
  <c r="L73" i="4"/>
  <c r="L74" i="4"/>
  <c r="L75" i="4"/>
  <c r="L76" i="4"/>
  <c r="L77" i="4"/>
  <c r="N4" i="12"/>
  <c r="N5" i="12"/>
  <c r="N6" i="12"/>
  <c r="N7" i="12"/>
  <c r="N8" i="12"/>
  <c r="N9" i="12"/>
  <c r="N10" i="12"/>
  <c r="N11" i="12"/>
  <c r="N12" i="12"/>
  <c r="N13" i="12"/>
  <c r="N14" i="12"/>
  <c r="N15" i="12"/>
  <c r="N16" i="12"/>
  <c r="N17" i="12"/>
  <c r="N18" i="12"/>
  <c r="N19" i="12"/>
  <c r="N20" i="12"/>
  <c r="N21" i="12"/>
  <c r="N22" i="12"/>
  <c r="N23" i="12"/>
  <c r="N24" i="12"/>
  <c r="N25" i="12"/>
  <c r="N26" i="12"/>
  <c r="N27" i="12"/>
  <c r="N28" i="12"/>
  <c r="N29" i="12"/>
  <c r="N30" i="12"/>
  <c r="N31" i="12"/>
  <c r="N32" i="12"/>
  <c r="N33" i="12"/>
  <c r="N34" i="12"/>
  <c r="N35" i="12"/>
  <c r="N36" i="12"/>
  <c r="N37" i="12"/>
  <c r="N38" i="12"/>
  <c r="N39" i="12"/>
  <c r="N40" i="12"/>
  <c r="N41" i="12"/>
  <c r="N42" i="12"/>
  <c r="N43" i="12"/>
  <c r="N44" i="12"/>
  <c r="N45" i="12"/>
  <c r="N46" i="12"/>
  <c r="N47" i="12"/>
  <c r="N48" i="12"/>
  <c r="N49" i="12"/>
  <c r="N50" i="12"/>
  <c r="N51" i="12"/>
  <c r="N52" i="12"/>
  <c r="N53" i="12"/>
  <c r="N54" i="12"/>
  <c r="N55" i="12"/>
  <c r="N56" i="12"/>
  <c r="M4" i="12"/>
  <c r="M5" i="12"/>
  <c r="M6" i="12"/>
  <c r="M7" i="12"/>
  <c r="M8" i="12"/>
  <c r="M9" i="12"/>
  <c r="M10" i="12"/>
  <c r="M11" i="12"/>
  <c r="M12" i="12"/>
  <c r="M13" i="12"/>
  <c r="M14" i="12"/>
  <c r="M15" i="12"/>
  <c r="M16" i="12"/>
  <c r="M17" i="12"/>
  <c r="M18" i="12"/>
  <c r="M19" i="12"/>
  <c r="M20" i="12"/>
  <c r="M21" i="12"/>
  <c r="M22" i="12"/>
  <c r="M23" i="12"/>
  <c r="M24" i="12"/>
  <c r="M25" i="12"/>
  <c r="M26" i="12"/>
  <c r="M27" i="12"/>
  <c r="M28" i="12"/>
  <c r="M29" i="12"/>
  <c r="M30" i="12"/>
  <c r="M31" i="12"/>
  <c r="M32" i="12"/>
  <c r="M33" i="12"/>
  <c r="M34" i="12"/>
  <c r="M35" i="12"/>
  <c r="M36" i="12"/>
  <c r="M37" i="12"/>
  <c r="M38" i="12"/>
  <c r="M39" i="12"/>
  <c r="M40" i="12"/>
  <c r="M41" i="12"/>
  <c r="M42" i="12"/>
  <c r="M43" i="12"/>
  <c r="M44" i="12"/>
  <c r="M45" i="12"/>
  <c r="M46" i="12"/>
  <c r="M47" i="12"/>
  <c r="M48" i="12"/>
  <c r="M49" i="12"/>
  <c r="M50" i="12"/>
  <c r="M51" i="12"/>
  <c r="M52" i="12"/>
  <c r="M53" i="12"/>
  <c r="M54" i="12"/>
  <c r="M55" i="12"/>
  <c r="M56" i="12"/>
  <c r="M4" i="17"/>
  <c r="M5" i="17"/>
  <c r="M6" i="17"/>
  <c r="M7" i="17"/>
  <c r="M8" i="17"/>
  <c r="M9" i="17"/>
  <c r="M10" i="17"/>
  <c r="M11" i="17"/>
  <c r="M12" i="17"/>
  <c r="M13" i="17"/>
  <c r="M14" i="17"/>
  <c r="M15" i="17"/>
  <c r="M16" i="17"/>
  <c r="M17" i="17"/>
  <c r="M18" i="17"/>
  <c r="M19" i="17"/>
  <c r="M20" i="17"/>
  <c r="M21" i="17"/>
  <c r="M22" i="17"/>
  <c r="M23" i="17"/>
  <c r="M24" i="17"/>
  <c r="M25" i="17"/>
  <c r="M26" i="17"/>
  <c r="M27" i="17"/>
  <c r="M28" i="17"/>
  <c r="M29" i="17"/>
  <c r="M30" i="17"/>
  <c r="M31" i="17"/>
  <c r="M32" i="17"/>
  <c r="M33" i="17"/>
  <c r="M34" i="17"/>
  <c r="M35" i="17"/>
  <c r="M36" i="17"/>
  <c r="M37" i="17"/>
  <c r="M38" i="17"/>
  <c r="M39" i="17"/>
  <c r="M40" i="17"/>
  <c r="M41" i="17"/>
  <c r="M42" i="17"/>
  <c r="M43" i="17"/>
  <c r="M44" i="17"/>
  <c r="M45" i="17"/>
  <c r="M46" i="17"/>
  <c r="M47" i="17"/>
  <c r="M48" i="17"/>
  <c r="M49" i="17"/>
  <c r="M50" i="17"/>
  <c r="M51" i="17"/>
  <c r="M52" i="17"/>
  <c r="M53" i="17"/>
  <c r="M54" i="17"/>
  <c r="M55" i="17"/>
  <c r="M56" i="17"/>
  <c r="M57" i="17"/>
  <c r="M58" i="17"/>
  <c r="M59" i="17"/>
  <c r="M60" i="17"/>
  <c r="M61" i="17"/>
  <c r="N57" i="17"/>
  <c r="N58" i="17"/>
  <c r="N59" i="17"/>
  <c r="N60" i="17"/>
  <c r="N61" i="17"/>
  <c r="L4" i="17"/>
  <c r="L5" i="17"/>
  <c r="L6" i="17"/>
  <c r="L7" i="17"/>
  <c r="L8" i="17"/>
  <c r="L9" i="17"/>
  <c r="L10" i="17"/>
  <c r="L11" i="17"/>
  <c r="L12" i="17"/>
  <c r="L13" i="17"/>
  <c r="L14" i="17"/>
  <c r="L15" i="17"/>
  <c r="L16" i="17"/>
  <c r="L17" i="17"/>
  <c r="L18" i="17"/>
  <c r="L19" i="17"/>
  <c r="L20" i="17"/>
  <c r="L21" i="17"/>
  <c r="L22" i="17"/>
  <c r="L23" i="17"/>
  <c r="L24" i="17"/>
  <c r="L25" i="17"/>
  <c r="L26" i="17"/>
  <c r="L27" i="17"/>
  <c r="L28" i="17"/>
  <c r="L29" i="17"/>
  <c r="L30" i="17"/>
  <c r="L31" i="17"/>
  <c r="L32" i="17"/>
  <c r="L33" i="17"/>
  <c r="L34" i="17"/>
  <c r="L35" i="17"/>
  <c r="L36" i="17"/>
  <c r="L37" i="17"/>
  <c r="L38" i="17"/>
  <c r="L39" i="17"/>
  <c r="L40" i="17"/>
  <c r="L41" i="17"/>
  <c r="L42" i="17"/>
  <c r="L43" i="17"/>
  <c r="L44" i="17"/>
  <c r="L45" i="17"/>
  <c r="L46" i="17"/>
  <c r="L48" i="17"/>
  <c r="L49" i="17"/>
  <c r="L50" i="17"/>
  <c r="L51" i="17"/>
  <c r="L52" i="17"/>
  <c r="L53" i="17"/>
  <c r="L54" i="17"/>
  <c r="L55" i="17"/>
  <c r="L56" i="17"/>
  <c r="L57" i="17"/>
  <c r="L58" i="17"/>
  <c r="L59" i="17"/>
  <c r="L60" i="17"/>
  <c r="J49" i="17"/>
  <c r="J50" i="17"/>
  <c r="J51" i="17"/>
  <c r="J52" i="17"/>
  <c r="J53" i="17"/>
  <c r="J54" i="17"/>
  <c r="J55" i="17"/>
  <c r="J56" i="17"/>
  <c r="J57" i="17"/>
  <c r="J58" i="17"/>
  <c r="J59" i="17"/>
  <c r="J60" i="17"/>
  <c r="J61" i="17"/>
  <c r="H4" i="17"/>
  <c r="H5" i="17"/>
  <c r="H6" i="17"/>
  <c r="H7" i="17"/>
  <c r="H8" i="17"/>
  <c r="H9" i="17"/>
  <c r="H10" i="17"/>
  <c r="H11" i="17"/>
  <c r="H12" i="17"/>
  <c r="H13" i="17"/>
  <c r="H14" i="17"/>
  <c r="H15" i="17"/>
  <c r="H16" i="17"/>
  <c r="H17" i="17"/>
  <c r="H18" i="17"/>
  <c r="H19" i="17"/>
  <c r="H20" i="17"/>
  <c r="H21" i="17"/>
  <c r="H22" i="17"/>
  <c r="H23" i="17"/>
  <c r="H24" i="17"/>
  <c r="H25" i="17"/>
  <c r="H26" i="17"/>
  <c r="H27" i="17"/>
  <c r="H28" i="17"/>
  <c r="H29" i="17"/>
  <c r="H30" i="17"/>
  <c r="H31" i="17"/>
  <c r="H32" i="17"/>
  <c r="H33" i="17"/>
  <c r="H34" i="17"/>
  <c r="H35" i="17"/>
  <c r="H36" i="17"/>
  <c r="H37" i="17"/>
  <c r="H38" i="17"/>
  <c r="H39" i="17"/>
  <c r="H40" i="17"/>
  <c r="H41" i="17"/>
  <c r="H42" i="17"/>
  <c r="H43" i="17"/>
  <c r="H44" i="17"/>
  <c r="H45" i="17"/>
  <c r="H46" i="17"/>
  <c r="H47" i="17"/>
  <c r="H48" i="17"/>
  <c r="H49" i="17"/>
  <c r="H50" i="17"/>
  <c r="H51" i="17"/>
  <c r="H52" i="17"/>
  <c r="H53" i="17"/>
  <c r="H54" i="17"/>
  <c r="H55" i="17"/>
  <c r="H56" i="17"/>
  <c r="H57" i="17"/>
  <c r="H58" i="17"/>
  <c r="H59" i="17"/>
  <c r="H60" i="17"/>
  <c r="H61" i="17"/>
  <c r="F57" i="17"/>
  <c r="F58" i="17"/>
  <c r="F59" i="17"/>
  <c r="F60" i="17"/>
  <c r="F61" i="17"/>
  <c r="E4" i="17"/>
  <c r="E5" i="17"/>
  <c r="E6" i="17"/>
  <c r="E7" i="17"/>
  <c r="E8" i="17"/>
  <c r="E9" i="17"/>
  <c r="E10" i="17"/>
  <c r="E11" i="17"/>
  <c r="E12" i="17"/>
  <c r="E13" i="17"/>
  <c r="E14" i="17"/>
  <c r="E15" i="17"/>
  <c r="E16" i="17"/>
  <c r="E17" i="17"/>
  <c r="E18" i="17"/>
  <c r="E19" i="17"/>
  <c r="E20" i="17"/>
  <c r="E21" i="17"/>
  <c r="E22" i="17"/>
  <c r="E23" i="17"/>
  <c r="E24" i="17"/>
  <c r="E25" i="17"/>
  <c r="E26" i="17"/>
  <c r="E27" i="17"/>
  <c r="E28" i="17"/>
  <c r="E29" i="17"/>
  <c r="E30" i="17"/>
  <c r="E31" i="17"/>
  <c r="E32" i="17"/>
  <c r="E33" i="17"/>
  <c r="E34" i="17"/>
  <c r="E35" i="17"/>
  <c r="E36" i="17"/>
  <c r="E37" i="17"/>
  <c r="E38" i="17"/>
  <c r="E39" i="17"/>
  <c r="E40" i="17"/>
  <c r="E41" i="17"/>
  <c r="E42" i="17"/>
  <c r="E43" i="17"/>
  <c r="E44" i="17"/>
  <c r="E45" i="17"/>
  <c r="E46" i="17"/>
  <c r="E47" i="17"/>
  <c r="E48" i="17"/>
  <c r="E49" i="17"/>
  <c r="E50" i="17"/>
  <c r="E51" i="17"/>
  <c r="E52" i="17"/>
  <c r="E53" i="17"/>
  <c r="E54" i="17"/>
  <c r="E55" i="17"/>
  <c r="E56" i="17"/>
  <c r="E57" i="17"/>
  <c r="E58" i="17"/>
  <c r="E59" i="17"/>
  <c r="E60" i="17"/>
  <c r="E61" i="17"/>
  <c r="E3" i="17"/>
  <c r="E8" i="16"/>
  <c r="E9" i="16"/>
  <c r="E10" i="16"/>
  <c r="E11" i="16"/>
  <c r="E12" i="16"/>
  <c r="E13" i="16"/>
  <c r="E14" i="16"/>
  <c r="E15" i="16"/>
  <c r="E16" i="16"/>
  <c r="E17" i="16"/>
  <c r="E18" i="16"/>
  <c r="E19" i="16"/>
  <c r="E20" i="16"/>
  <c r="E21" i="16"/>
  <c r="E22" i="16"/>
  <c r="E23" i="16"/>
  <c r="E24" i="16"/>
  <c r="E25" i="16"/>
  <c r="E26" i="16"/>
  <c r="E27" i="16"/>
  <c r="E28" i="16"/>
  <c r="E29" i="16"/>
  <c r="E30" i="16"/>
  <c r="E31" i="16"/>
  <c r="E32" i="16"/>
  <c r="E33" i="16"/>
  <c r="E34" i="16"/>
  <c r="E35" i="16"/>
  <c r="E36" i="16"/>
  <c r="E37" i="16"/>
  <c r="E38" i="16"/>
  <c r="E39" i="16"/>
  <c r="E40" i="16"/>
  <c r="E41" i="16"/>
  <c r="E42" i="16"/>
  <c r="E43" i="16"/>
  <c r="E44" i="16"/>
  <c r="E45" i="16"/>
  <c r="E46" i="16"/>
  <c r="E47" i="16"/>
  <c r="E48" i="16"/>
  <c r="E49" i="16"/>
  <c r="E50" i="16"/>
  <c r="E51" i="16"/>
  <c r="E52" i="16"/>
  <c r="E53" i="16"/>
  <c r="E54" i="16"/>
  <c r="E55" i="16"/>
  <c r="E56" i="16"/>
  <c r="E3" i="16"/>
  <c r="F56" i="17"/>
  <c r="N56" i="17"/>
  <c r="F55" i="17"/>
  <c r="N55" i="17"/>
  <c r="F54" i="17"/>
  <c r="N54" i="17"/>
  <c r="F53" i="17"/>
  <c r="N53" i="17"/>
  <c r="F52" i="17"/>
  <c r="N52" i="17"/>
  <c r="F51" i="17"/>
  <c r="N51" i="17"/>
  <c r="F50" i="17"/>
  <c r="N50" i="17"/>
  <c r="F49" i="17"/>
  <c r="N49" i="17"/>
  <c r="J48" i="17"/>
  <c r="F48" i="17"/>
  <c r="N48" i="17"/>
  <c r="J47" i="17"/>
  <c r="F47" i="17"/>
  <c r="N47" i="17"/>
  <c r="J46" i="17"/>
  <c r="F46" i="17"/>
  <c r="N46" i="17"/>
  <c r="J45" i="17"/>
  <c r="F45" i="17"/>
  <c r="N45" i="17"/>
  <c r="J44" i="17"/>
  <c r="F44" i="17"/>
  <c r="N44" i="17"/>
  <c r="J43" i="17"/>
  <c r="F43" i="17"/>
  <c r="N43" i="17"/>
  <c r="J42" i="17"/>
  <c r="F42" i="17"/>
  <c r="N42" i="17"/>
  <c r="J41" i="17"/>
  <c r="F41" i="17"/>
  <c r="N41" i="17"/>
  <c r="J40" i="17"/>
  <c r="F40" i="17"/>
  <c r="N40" i="17"/>
  <c r="J39" i="17"/>
  <c r="F39" i="17"/>
  <c r="N39" i="17"/>
  <c r="J38" i="17"/>
  <c r="F38" i="17"/>
  <c r="N38" i="17"/>
  <c r="J37" i="17"/>
  <c r="F37" i="17"/>
  <c r="N37" i="17"/>
  <c r="J36" i="17"/>
  <c r="F36" i="17"/>
  <c r="N36" i="17"/>
  <c r="J35" i="17"/>
  <c r="F35" i="17"/>
  <c r="N35" i="17"/>
  <c r="J34" i="17"/>
  <c r="F34" i="17"/>
  <c r="N34" i="17"/>
  <c r="J33" i="17"/>
  <c r="F33" i="17"/>
  <c r="N33" i="17"/>
  <c r="J32" i="17"/>
  <c r="F32" i="17"/>
  <c r="N32" i="17"/>
  <c r="J31" i="17"/>
  <c r="F31" i="17"/>
  <c r="N31" i="17"/>
  <c r="J30" i="17"/>
  <c r="F30" i="17"/>
  <c r="N30" i="17"/>
  <c r="J29" i="17"/>
  <c r="F29" i="17"/>
  <c r="N29" i="17"/>
  <c r="J28" i="17"/>
  <c r="F28" i="17"/>
  <c r="N28" i="17"/>
  <c r="J27" i="17"/>
  <c r="F27" i="17"/>
  <c r="N27" i="17"/>
  <c r="J26" i="17"/>
  <c r="F26" i="17"/>
  <c r="N26" i="17"/>
  <c r="J25" i="17"/>
  <c r="F25" i="17"/>
  <c r="N25" i="17"/>
  <c r="F24" i="17"/>
  <c r="N24" i="17"/>
  <c r="J23" i="17"/>
  <c r="F23" i="17"/>
  <c r="N23" i="17"/>
  <c r="J22" i="17"/>
  <c r="F22" i="17"/>
  <c r="N22" i="17"/>
  <c r="J21" i="17"/>
  <c r="F21" i="17"/>
  <c r="N21" i="17"/>
  <c r="J20" i="17"/>
  <c r="F20" i="17"/>
  <c r="N20" i="17"/>
  <c r="J19" i="17"/>
  <c r="F19" i="17"/>
  <c r="N19" i="17"/>
  <c r="J18" i="17"/>
  <c r="F18" i="17"/>
  <c r="N18" i="17"/>
  <c r="J17" i="17"/>
  <c r="F17" i="17"/>
  <c r="N17" i="17"/>
  <c r="J16" i="17"/>
  <c r="F16" i="17"/>
  <c r="N16" i="17"/>
  <c r="J15" i="17"/>
  <c r="F15" i="17"/>
  <c r="N15" i="17"/>
  <c r="J14" i="17"/>
  <c r="F14" i="17"/>
  <c r="N14" i="17"/>
  <c r="J13" i="17"/>
  <c r="F13" i="17"/>
  <c r="N13" i="17"/>
  <c r="J12" i="17"/>
  <c r="F12" i="17"/>
  <c r="N12" i="17"/>
  <c r="J11" i="17"/>
  <c r="F11" i="17"/>
  <c r="N11" i="17"/>
  <c r="J10" i="17"/>
  <c r="F10" i="17"/>
  <c r="N10" i="17"/>
  <c r="J9" i="17"/>
  <c r="F9" i="17"/>
  <c r="N9" i="17"/>
  <c r="J8" i="17"/>
  <c r="F8" i="17"/>
  <c r="N8" i="17"/>
  <c r="J7" i="17"/>
  <c r="F7" i="17"/>
  <c r="N7" i="17"/>
  <c r="J6" i="17"/>
  <c r="F6" i="17"/>
  <c r="N6" i="17"/>
  <c r="J5" i="17"/>
  <c r="F5" i="17"/>
  <c r="N5" i="17"/>
  <c r="J4" i="17"/>
  <c r="F4" i="17"/>
  <c r="N4" i="17"/>
  <c r="L3" i="17"/>
  <c r="J3" i="17"/>
  <c r="M3" i="17"/>
  <c r="F3" i="17"/>
  <c r="H3" i="17"/>
  <c r="N3" i="17"/>
  <c r="L23" i="16"/>
  <c r="M23" i="16" s="1"/>
  <c r="J40" i="16"/>
  <c r="J41" i="16"/>
  <c r="L40" i="16" s="1"/>
  <c r="M40" i="16" s="1"/>
  <c r="N40" i="16" s="1"/>
  <c r="J42" i="16"/>
  <c r="L41" i="16" s="1"/>
  <c r="M41" i="16" s="1"/>
  <c r="J7" i="16"/>
  <c r="L6" i="16" s="1"/>
  <c r="M6" i="16" s="1"/>
  <c r="N6" i="16" s="1"/>
  <c r="J8" i="16"/>
  <c r="L7" i="16" s="1"/>
  <c r="M7" i="16" s="1"/>
  <c r="N7" i="16" s="1"/>
  <c r="J9" i="16"/>
  <c r="L8" i="16" s="1"/>
  <c r="M8" i="16" s="1"/>
  <c r="N8" i="16" s="1"/>
  <c r="J10" i="16"/>
  <c r="L9" i="16" s="1"/>
  <c r="M9" i="16" s="1"/>
  <c r="J11" i="16"/>
  <c r="L10" i="16" s="1"/>
  <c r="M10" i="16" s="1"/>
  <c r="N10" i="16" s="1"/>
  <c r="J12" i="16"/>
  <c r="L11" i="16" s="1"/>
  <c r="M11" i="16" s="1"/>
  <c r="J13" i="16"/>
  <c r="L12" i="16" s="1"/>
  <c r="M12" i="16" s="1"/>
  <c r="N12" i="16" s="1"/>
  <c r="J14" i="16"/>
  <c r="L13" i="16" s="1"/>
  <c r="M13" i="16" s="1"/>
  <c r="J15" i="16"/>
  <c r="L14" i="16" s="1"/>
  <c r="M14" i="16" s="1"/>
  <c r="N14" i="16" s="1"/>
  <c r="J16" i="16"/>
  <c r="L15" i="16" s="1"/>
  <c r="M15" i="16" s="1"/>
  <c r="J17" i="16"/>
  <c r="L16" i="16" s="1"/>
  <c r="M16" i="16" s="1"/>
  <c r="N16" i="16" s="1"/>
  <c r="J18" i="16"/>
  <c r="L17" i="16" s="1"/>
  <c r="M17" i="16" s="1"/>
  <c r="J19" i="16"/>
  <c r="L18" i="16" s="1"/>
  <c r="M18" i="16" s="1"/>
  <c r="N18" i="16" s="1"/>
  <c r="J20" i="16"/>
  <c r="L19" i="16" s="1"/>
  <c r="M19" i="16" s="1"/>
  <c r="J21" i="16"/>
  <c r="L20" i="16" s="1"/>
  <c r="M20" i="16" s="1"/>
  <c r="N20" i="16" s="1"/>
  <c r="J22" i="16"/>
  <c r="L21" i="16" s="1"/>
  <c r="M21" i="16" s="1"/>
  <c r="J23" i="16"/>
  <c r="L22" i="16" s="1"/>
  <c r="M22" i="16" s="1"/>
  <c r="N22" i="16" s="1"/>
  <c r="J25" i="16"/>
  <c r="L24" i="16" s="1"/>
  <c r="M24" i="16" s="1"/>
  <c r="N24" i="16" s="1"/>
  <c r="J26" i="16"/>
  <c r="L25" i="16" s="1"/>
  <c r="M25" i="16" s="1"/>
  <c r="J27" i="16"/>
  <c r="L26" i="16" s="1"/>
  <c r="M26" i="16" s="1"/>
  <c r="N26" i="16" s="1"/>
  <c r="J28" i="16"/>
  <c r="L27" i="16" s="1"/>
  <c r="M27" i="16" s="1"/>
  <c r="J29" i="16"/>
  <c r="L28" i="16" s="1"/>
  <c r="M28" i="16" s="1"/>
  <c r="N28" i="16" s="1"/>
  <c r="J30" i="16"/>
  <c r="L29" i="16" s="1"/>
  <c r="M29" i="16" s="1"/>
  <c r="J31" i="16"/>
  <c r="L30" i="16" s="1"/>
  <c r="M30" i="16" s="1"/>
  <c r="N30" i="16" s="1"/>
  <c r="J32" i="16"/>
  <c r="L31" i="16" s="1"/>
  <c r="M31" i="16" s="1"/>
  <c r="J33" i="16"/>
  <c r="L32" i="16" s="1"/>
  <c r="M32" i="16" s="1"/>
  <c r="N32" i="16" s="1"/>
  <c r="J34" i="16"/>
  <c r="L33" i="16" s="1"/>
  <c r="M33" i="16" s="1"/>
  <c r="J35" i="16"/>
  <c r="L34" i="16" s="1"/>
  <c r="M34" i="16" s="1"/>
  <c r="N34" i="16" s="1"/>
  <c r="J36" i="16"/>
  <c r="L35" i="16" s="1"/>
  <c r="M35" i="16" s="1"/>
  <c r="J37" i="16"/>
  <c r="L36" i="16" s="1"/>
  <c r="M36" i="16" s="1"/>
  <c r="N36" i="16" s="1"/>
  <c r="J38" i="16"/>
  <c r="L37" i="16" s="1"/>
  <c r="M37" i="16" s="1"/>
  <c r="J39" i="16"/>
  <c r="M39" i="16" s="1"/>
  <c r="J4" i="16"/>
  <c r="J5" i="16"/>
  <c r="L4" i="16" s="1"/>
  <c r="M4" i="16" s="1"/>
  <c r="N4" i="16" s="1"/>
  <c r="J6" i="16"/>
  <c r="L5" i="16" s="1"/>
  <c r="M5" i="16" s="1"/>
  <c r="N5" i="16" s="1"/>
  <c r="F8" i="16"/>
  <c r="H8" i="16"/>
  <c r="F9" i="16"/>
  <c r="H9" i="16" s="1"/>
  <c r="F10" i="16"/>
  <c r="H10" i="16"/>
  <c r="F11" i="16"/>
  <c r="H11" i="16" s="1"/>
  <c r="F12" i="16"/>
  <c r="H12" i="16"/>
  <c r="F13" i="16"/>
  <c r="H13" i="16" s="1"/>
  <c r="F14" i="16"/>
  <c r="H14" i="16"/>
  <c r="F15" i="16"/>
  <c r="H15" i="16" s="1"/>
  <c r="F16" i="16"/>
  <c r="H16" i="16"/>
  <c r="F17" i="16"/>
  <c r="H17" i="16" s="1"/>
  <c r="F18" i="16"/>
  <c r="H18" i="16"/>
  <c r="F19" i="16"/>
  <c r="H19" i="16" s="1"/>
  <c r="F20" i="16"/>
  <c r="H20" i="16"/>
  <c r="F21" i="16"/>
  <c r="H21" i="16" s="1"/>
  <c r="F22" i="16"/>
  <c r="H22" i="16"/>
  <c r="F23" i="16"/>
  <c r="H23" i="16" s="1"/>
  <c r="F24" i="16"/>
  <c r="H24" i="16"/>
  <c r="F25" i="16"/>
  <c r="H25" i="16" s="1"/>
  <c r="F26" i="16"/>
  <c r="H26" i="16"/>
  <c r="F27" i="16"/>
  <c r="H27" i="16" s="1"/>
  <c r="F28" i="16"/>
  <c r="H28" i="16"/>
  <c r="F29" i="16"/>
  <c r="H29" i="16" s="1"/>
  <c r="F30" i="16"/>
  <c r="H30" i="16"/>
  <c r="F31" i="16"/>
  <c r="H31" i="16" s="1"/>
  <c r="F32" i="16"/>
  <c r="H32" i="16"/>
  <c r="F33" i="16"/>
  <c r="H33" i="16" s="1"/>
  <c r="F34" i="16"/>
  <c r="H34" i="16"/>
  <c r="F35" i="16"/>
  <c r="H35" i="16" s="1"/>
  <c r="F36" i="16"/>
  <c r="H36" i="16"/>
  <c r="F37" i="16"/>
  <c r="H37" i="16" s="1"/>
  <c r="F38" i="16"/>
  <c r="H38" i="16"/>
  <c r="F39" i="16"/>
  <c r="H39" i="16" s="1"/>
  <c r="F40" i="16"/>
  <c r="H40" i="16"/>
  <c r="F41" i="16"/>
  <c r="H41" i="16" s="1"/>
  <c r="F42" i="16"/>
  <c r="H42" i="16"/>
  <c r="F43" i="16"/>
  <c r="H43" i="16" s="1"/>
  <c r="F44" i="16"/>
  <c r="H44" i="16"/>
  <c r="F45" i="16"/>
  <c r="H45" i="16" s="1"/>
  <c r="F46" i="16"/>
  <c r="H46" i="16"/>
  <c r="F47" i="16"/>
  <c r="H47" i="16" s="1"/>
  <c r="F48" i="16"/>
  <c r="H48" i="16"/>
  <c r="F49" i="16"/>
  <c r="H49" i="16" s="1"/>
  <c r="F50" i="16"/>
  <c r="H50" i="16"/>
  <c r="F51" i="16"/>
  <c r="H51" i="16" s="1"/>
  <c r="F52" i="16"/>
  <c r="H52" i="16"/>
  <c r="F53" i="16"/>
  <c r="H53" i="16" s="1"/>
  <c r="F54" i="16"/>
  <c r="H54" i="16"/>
  <c r="F55" i="16"/>
  <c r="H55" i="16" s="1"/>
  <c r="F56" i="16"/>
  <c r="H56" i="16"/>
  <c r="J56" i="16"/>
  <c r="M56" i="16" s="1"/>
  <c r="N56" i="16" s="1"/>
  <c r="J55" i="16"/>
  <c r="L54" i="16" s="1"/>
  <c r="M54" i="16" s="1"/>
  <c r="N54" i="16" s="1"/>
  <c r="J54" i="16"/>
  <c r="L53" i="16" s="1"/>
  <c r="M53" i="16" s="1"/>
  <c r="N53" i="16" s="1"/>
  <c r="J53" i="16"/>
  <c r="L52" i="16" s="1"/>
  <c r="M52" i="16" s="1"/>
  <c r="N52" i="16" s="1"/>
  <c r="J52" i="16"/>
  <c r="L51" i="16" s="1"/>
  <c r="M51" i="16" s="1"/>
  <c r="N51" i="16" s="1"/>
  <c r="J51" i="16"/>
  <c r="L50" i="16" s="1"/>
  <c r="M50" i="16" s="1"/>
  <c r="N50" i="16" s="1"/>
  <c r="J50" i="16"/>
  <c r="L49" i="16" s="1"/>
  <c r="M49" i="16" s="1"/>
  <c r="J49" i="16"/>
  <c r="L48" i="16" s="1"/>
  <c r="M48" i="16" s="1"/>
  <c r="N48" i="16" s="1"/>
  <c r="J48" i="16"/>
  <c r="L47" i="16" s="1"/>
  <c r="M47" i="16" s="1"/>
  <c r="N47" i="16" s="1"/>
  <c r="J47" i="16"/>
  <c r="L46" i="16" s="1"/>
  <c r="M46" i="16" s="1"/>
  <c r="N46" i="16" s="1"/>
  <c r="J46" i="16"/>
  <c r="L45" i="16" s="1"/>
  <c r="M45" i="16" s="1"/>
  <c r="N45" i="16" s="1"/>
  <c r="J45" i="16"/>
  <c r="L44" i="16" s="1"/>
  <c r="M44" i="16" s="1"/>
  <c r="N44" i="16" s="1"/>
  <c r="J44" i="16"/>
  <c r="L43" i="16" s="1"/>
  <c r="M43" i="16" s="1"/>
  <c r="N43" i="16" s="1"/>
  <c r="J43" i="16"/>
  <c r="L42" i="16" s="1"/>
  <c r="M42" i="16" s="1"/>
  <c r="N42" i="16" s="1"/>
  <c r="L3" i="16"/>
  <c r="M3" i="16" s="1"/>
  <c r="N3" i="16" s="1"/>
  <c r="J3" i="16"/>
  <c r="F3" i="16"/>
  <c r="H3" i="16"/>
  <c r="E4" i="15"/>
  <c r="F4" i="15" s="1"/>
  <c r="H4" i="15" s="1"/>
  <c r="E5" i="15"/>
  <c r="E6" i="15"/>
  <c r="E7" i="15"/>
  <c r="F7" i="15" s="1"/>
  <c r="H7" i="15" s="1"/>
  <c r="E8" i="15"/>
  <c r="E9" i="15"/>
  <c r="E10" i="15"/>
  <c r="E11" i="15"/>
  <c r="E12" i="15"/>
  <c r="F12" i="15" s="1"/>
  <c r="H12" i="15" s="1"/>
  <c r="E13" i="15"/>
  <c r="E14" i="15"/>
  <c r="E15" i="15"/>
  <c r="F15" i="15" s="1"/>
  <c r="H15" i="15" s="1"/>
  <c r="E16" i="15"/>
  <c r="E17" i="15"/>
  <c r="E18" i="15"/>
  <c r="E19" i="15"/>
  <c r="E20" i="15"/>
  <c r="F20" i="15" s="1"/>
  <c r="H20" i="15" s="1"/>
  <c r="E21" i="15"/>
  <c r="E22" i="15"/>
  <c r="E23" i="15"/>
  <c r="F23" i="15" s="1"/>
  <c r="H23" i="15" s="1"/>
  <c r="E24" i="15"/>
  <c r="E25" i="15"/>
  <c r="E26" i="15"/>
  <c r="E27" i="15"/>
  <c r="E28" i="15"/>
  <c r="F28" i="15" s="1"/>
  <c r="H28" i="15" s="1"/>
  <c r="E29" i="15"/>
  <c r="E30" i="15"/>
  <c r="E31" i="15"/>
  <c r="F31" i="15" s="1"/>
  <c r="H31" i="15" s="1"/>
  <c r="E32" i="15"/>
  <c r="E33" i="15"/>
  <c r="E34" i="15"/>
  <c r="E35" i="15"/>
  <c r="E36" i="15"/>
  <c r="F36" i="15" s="1"/>
  <c r="H36" i="15" s="1"/>
  <c r="E37" i="15"/>
  <c r="E38" i="15"/>
  <c r="E39" i="15"/>
  <c r="F39" i="15" s="1"/>
  <c r="H39" i="15" s="1"/>
  <c r="E40" i="15"/>
  <c r="E41" i="15"/>
  <c r="E42" i="15"/>
  <c r="E43" i="15"/>
  <c r="E44" i="15"/>
  <c r="F44" i="15" s="1"/>
  <c r="H44" i="15" s="1"/>
  <c r="E45" i="15"/>
  <c r="E46" i="15"/>
  <c r="E47" i="15"/>
  <c r="F47" i="15" s="1"/>
  <c r="H47" i="15" s="1"/>
  <c r="E48" i="15"/>
  <c r="E49" i="15"/>
  <c r="E50" i="15"/>
  <c r="E51" i="15"/>
  <c r="E52" i="15"/>
  <c r="F52" i="15" s="1"/>
  <c r="H52" i="15" s="1"/>
  <c r="E53" i="15"/>
  <c r="E54" i="15"/>
  <c r="E55" i="15"/>
  <c r="F55" i="15" s="1"/>
  <c r="H55" i="15" s="1"/>
  <c r="E56" i="15"/>
  <c r="E57" i="15"/>
  <c r="E58" i="15"/>
  <c r="E59" i="15"/>
  <c r="J59" i="15"/>
  <c r="M59" i="15" s="1"/>
  <c r="N59" i="15" s="1"/>
  <c r="F59" i="15"/>
  <c r="H59" i="15" s="1"/>
  <c r="L58" i="15"/>
  <c r="M58" i="15" s="1"/>
  <c r="N58" i="15" s="1"/>
  <c r="J58" i="15"/>
  <c r="L57" i="15" s="1"/>
  <c r="M57" i="15" s="1"/>
  <c r="N57" i="15" s="1"/>
  <c r="F58" i="15"/>
  <c r="H58" i="15" s="1"/>
  <c r="J57" i="15"/>
  <c r="F57" i="15"/>
  <c r="H57" i="15" s="1"/>
  <c r="L56" i="15"/>
  <c r="M56" i="15" s="1"/>
  <c r="N56" i="15" s="1"/>
  <c r="J56" i="15"/>
  <c r="L55" i="15" s="1"/>
  <c r="M55" i="15" s="1"/>
  <c r="N55" i="15" s="1"/>
  <c r="F56" i="15"/>
  <c r="H56" i="15" s="1"/>
  <c r="J55" i="15"/>
  <c r="L54" i="15"/>
  <c r="M54" i="15" s="1"/>
  <c r="N54" i="15" s="1"/>
  <c r="J54" i="15"/>
  <c r="L53" i="15" s="1"/>
  <c r="M53" i="15" s="1"/>
  <c r="F54" i="15"/>
  <c r="H54" i="15" s="1"/>
  <c r="J53" i="15"/>
  <c r="F53" i="15"/>
  <c r="H53" i="15" s="1"/>
  <c r="L52" i="15"/>
  <c r="M52" i="15" s="1"/>
  <c r="N52" i="15" s="1"/>
  <c r="J52" i="15"/>
  <c r="L51" i="15" s="1"/>
  <c r="M51" i="15" s="1"/>
  <c r="J51" i="15"/>
  <c r="F51" i="15"/>
  <c r="H51" i="15" s="1"/>
  <c r="L50" i="15"/>
  <c r="M50" i="15" s="1"/>
  <c r="N50" i="15" s="1"/>
  <c r="J50" i="15"/>
  <c r="L49" i="15" s="1"/>
  <c r="M49" i="15" s="1"/>
  <c r="F50" i="15"/>
  <c r="H50" i="15" s="1"/>
  <c r="J49" i="15"/>
  <c r="F49" i="15"/>
  <c r="H49" i="15" s="1"/>
  <c r="L48" i="15"/>
  <c r="M48" i="15" s="1"/>
  <c r="J48" i="15"/>
  <c r="L47" i="15" s="1"/>
  <c r="M47" i="15" s="1"/>
  <c r="F48" i="15"/>
  <c r="H48" i="15" s="1"/>
  <c r="J47" i="15"/>
  <c r="L46" i="15"/>
  <c r="M46" i="15" s="1"/>
  <c r="N46" i="15" s="1"/>
  <c r="J46" i="15"/>
  <c r="L45" i="15" s="1"/>
  <c r="M45" i="15" s="1"/>
  <c r="F46" i="15"/>
  <c r="H46" i="15" s="1"/>
  <c r="J45" i="15"/>
  <c r="F45" i="15"/>
  <c r="H45" i="15" s="1"/>
  <c r="L44" i="15"/>
  <c r="M44" i="15" s="1"/>
  <c r="J44" i="15"/>
  <c r="L43" i="15" s="1"/>
  <c r="M43" i="15" s="1"/>
  <c r="N43" i="15" s="1"/>
  <c r="J43" i="15"/>
  <c r="F43" i="15"/>
  <c r="H43" i="15" s="1"/>
  <c r="L42" i="15"/>
  <c r="M42" i="15" s="1"/>
  <c r="J42" i="15"/>
  <c r="L41" i="15" s="1"/>
  <c r="M41" i="15" s="1"/>
  <c r="F42" i="15"/>
  <c r="H42" i="15" s="1"/>
  <c r="J41" i="15"/>
  <c r="F41" i="15"/>
  <c r="H41" i="15" s="1"/>
  <c r="L40" i="15"/>
  <c r="M40" i="15" s="1"/>
  <c r="N40" i="15" s="1"/>
  <c r="J40" i="15"/>
  <c r="L39" i="15" s="1"/>
  <c r="M39" i="15" s="1"/>
  <c r="N39" i="15" s="1"/>
  <c r="F40" i="15"/>
  <c r="H40" i="15" s="1"/>
  <c r="J39" i="15"/>
  <c r="L38" i="15"/>
  <c r="M38" i="15" s="1"/>
  <c r="N38" i="15" s="1"/>
  <c r="J38" i="15"/>
  <c r="L37" i="15" s="1"/>
  <c r="M37" i="15" s="1"/>
  <c r="F38" i="15"/>
  <c r="H38" i="15" s="1"/>
  <c r="J37" i="15"/>
  <c r="F37" i="15"/>
  <c r="H37" i="15" s="1"/>
  <c r="L36" i="15"/>
  <c r="M36" i="15" s="1"/>
  <c r="N36" i="15" s="1"/>
  <c r="J36" i="15"/>
  <c r="L35" i="15" s="1"/>
  <c r="M35" i="15" s="1"/>
  <c r="N35" i="15" s="1"/>
  <c r="J35" i="15"/>
  <c r="F35" i="15"/>
  <c r="H35" i="15" s="1"/>
  <c r="L34" i="15"/>
  <c r="M34" i="15" s="1"/>
  <c r="N34" i="15" s="1"/>
  <c r="J34" i="15"/>
  <c r="L33" i="15" s="1"/>
  <c r="M33" i="15" s="1"/>
  <c r="F34" i="15"/>
  <c r="H34" i="15" s="1"/>
  <c r="J33" i="15"/>
  <c r="F33" i="15"/>
  <c r="H33" i="15" s="1"/>
  <c r="L32" i="15"/>
  <c r="M32" i="15" s="1"/>
  <c r="N32" i="15" s="1"/>
  <c r="J32" i="15"/>
  <c r="L31" i="15" s="1"/>
  <c r="M31" i="15" s="1"/>
  <c r="N31" i="15" s="1"/>
  <c r="F32" i="15"/>
  <c r="H32" i="15" s="1"/>
  <c r="J31" i="15"/>
  <c r="L30" i="15"/>
  <c r="M30" i="15" s="1"/>
  <c r="J30" i="15"/>
  <c r="L29" i="15" s="1"/>
  <c r="M29" i="15" s="1"/>
  <c r="F30" i="15"/>
  <c r="H30" i="15" s="1"/>
  <c r="J29" i="15"/>
  <c r="F29" i="15"/>
  <c r="H29" i="15" s="1"/>
  <c r="L28" i="15"/>
  <c r="M28" i="15" s="1"/>
  <c r="N28" i="15" s="1"/>
  <c r="J28" i="15"/>
  <c r="L27" i="15" s="1"/>
  <c r="M27" i="15" s="1"/>
  <c r="J27" i="15"/>
  <c r="F27" i="15"/>
  <c r="H27" i="15" s="1"/>
  <c r="L26" i="15"/>
  <c r="M26" i="15" s="1"/>
  <c r="J26" i="15"/>
  <c r="L25" i="15" s="1"/>
  <c r="M25" i="15" s="1"/>
  <c r="N25" i="15" s="1"/>
  <c r="F26" i="15"/>
  <c r="H26" i="15" s="1"/>
  <c r="J25" i="15"/>
  <c r="F25" i="15"/>
  <c r="H25" i="15" s="1"/>
  <c r="L24" i="15"/>
  <c r="M24" i="15" s="1"/>
  <c r="N24" i="15" s="1"/>
  <c r="J24" i="15"/>
  <c r="L23" i="15" s="1"/>
  <c r="M23" i="15" s="1"/>
  <c r="N23" i="15" s="1"/>
  <c r="F24" i="15"/>
  <c r="H24" i="15" s="1"/>
  <c r="J23" i="15"/>
  <c r="L22" i="15"/>
  <c r="M22" i="15" s="1"/>
  <c r="N22" i="15" s="1"/>
  <c r="J22" i="15"/>
  <c r="L21" i="15" s="1"/>
  <c r="M21" i="15" s="1"/>
  <c r="F22" i="15"/>
  <c r="H22" i="15" s="1"/>
  <c r="J21" i="15"/>
  <c r="F21" i="15"/>
  <c r="H21" i="15" s="1"/>
  <c r="L20" i="15"/>
  <c r="M20" i="15" s="1"/>
  <c r="N20" i="15" s="1"/>
  <c r="J20" i="15"/>
  <c r="L19" i="15" s="1"/>
  <c r="M19" i="15" s="1"/>
  <c r="J19" i="15"/>
  <c r="F19" i="15"/>
  <c r="H19" i="15" s="1"/>
  <c r="L18" i="15"/>
  <c r="M18" i="15" s="1"/>
  <c r="N18" i="15" s="1"/>
  <c r="J18" i="15"/>
  <c r="L17" i="15" s="1"/>
  <c r="M17" i="15" s="1"/>
  <c r="F18" i="15"/>
  <c r="H18" i="15" s="1"/>
  <c r="J17" i="15"/>
  <c r="F17" i="15"/>
  <c r="H17" i="15" s="1"/>
  <c r="L16" i="15"/>
  <c r="M16" i="15" s="1"/>
  <c r="J16" i="15"/>
  <c r="L15" i="15" s="1"/>
  <c r="M15" i="15" s="1"/>
  <c r="N15" i="15" s="1"/>
  <c r="F16" i="15"/>
  <c r="H16" i="15" s="1"/>
  <c r="J15" i="15"/>
  <c r="L14" i="15"/>
  <c r="M14" i="15" s="1"/>
  <c r="N14" i="15" s="1"/>
  <c r="J14" i="15"/>
  <c r="L13" i="15" s="1"/>
  <c r="M13" i="15" s="1"/>
  <c r="F14" i="15"/>
  <c r="H14" i="15" s="1"/>
  <c r="J13" i="15"/>
  <c r="F13" i="15"/>
  <c r="H13" i="15" s="1"/>
  <c r="L12" i="15"/>
  <c r="M12" i="15" s="1"/>
  <c r="N12" i="15" s="1"/>
  <c r="J12" i="15"/>
  <c r="L11" i="15" s="1"/>
  <c r="M11" i="15" s="1"/>
  <c r="N11" i="15" s="1"/>
  <c r="J11" i="15"/>
  <c r="F11" i="15"/>
  <c r="H11" i="15" s="1"/>
  <c r="L10" i="15"/>
  <c r="M10" i="15" s="1"/>
  <c r="J10" i="15"/>
  <c r="L9" i="15" s="1"/>
  <c r="M9" i="15" s="1"/>
  <c r="N9" i="15" s="1"/>
  <c r="F10" i="15"/>
  <c r="H10" i="15" s="1"/>
  <c r="J9" i="15"/>
  <c r="F9" i="15"/>
  <c r="H9" i="15" s="1"/>
  <c r="L8" i="15"/>
  <c r="M8" i="15" s="1"/>
  <c r="N8" i="15" s="1"/>
  <c r="J8" i="15"/>
  <c r="L7" i="15" s="1"/>
  <c r="M7" i="15" s="1"/>
  <c r="N7" i="15" s="1"/>
  <c r="F8" i="15"/>
  <c r="H8" i="15" s="1"/>
  <c r="J7" i="15"/>
  <c r="L6" i="15"/>
  <c r="M6" i="15" s="1"/>
  <c r="N6" i="15" s="1"/>
  <c r="J6" i="15"/>
  <c r="L5" i="15" s="1"/>
  <c r="M5" i="15" s="1"/>
  <c r="F6" i="15"/>
  <c r="H6" i="15" s="1"/>
  <c r="J5" i="15"/>
  <c r="F5" i="15"/>
  <c r="H5" i="15" s="1"/>
  <c r="L4" i="15"/>
  <c r="M4" i="15" s="1"/>
  <c r="N4" i="15" s="1"/>
  <c r="J4" i="15"/>
  <c r="L3" i="15" s="1"/>
  <c r="M3" i="15" s="1"/>
  <c r="J3" i="15"/>
  <c r="E3" i="15"/>
  <c r="F3" i="15"/>
  <c r="H3" i="15" s="1"/>
  <c r="L72" i="14"/>
  <c r="M72" i="14" s="1"/>
  <c r="J72" i="14"/>
  <c r="E72" i="14"/>
  <c r="F72" i="14" s="1"/>
  <c r="H72" i="14" s="1"/>
  <c r="J5" i="14"/>
  <c r="L4" i="14" s="1"/>
  <c r="M4" i="14" s="1"/>
  <c r="J4" i="14"/>
  <c r="J6" i="14"/>
  <c r="L5" i="14" s="1"/>
  <c r="M5" i="14" s="1"/>
  <c r="J7" i="14"/>
  <c r="L6" i="14"/>
  <c r="M6" i="14" s="1"/>
  <c r="J8" i="14"/>
  <c r="L7" i="14" s="1"/>
  <c r="M7" i="14" s="1"/>
  <c r="J9" i="14"/>
  <c r="L8" i="14"/>
  <c r="M8" i="14" s="1"/>
  <c r="J10" i="14"/>
  <c r="L9" i="14"/>
  <c r="J11" i="14"/>
  <c r="L10" i="14" s="1"/>
  <c r="M10" i="14" s="1"/>
  <c r="J12" i="14"/>
  <c r="L11" i="14" s="1"/>
  <c r="M11" i="14" s="1"/>
  <c r="J13" i="14"/>
  <c r="L12" i="14"/>
  <c r="J14" i="14"/>
  <c r="L13" i="14" s="1"/>
  <c r="M13" i="14" s="1"/>
  <c r="J15" i="14"/>
  <c r="L14" i="14" s="1"/>
  <c r="M14" i="14" s="1"/>
  <c r="J16" i="14"/>
  <c r="L15" i="14" s="1"/>
  <c r="J17" i="14"/>
  <c r="L16" i="14" s="1"/>
  <c r="M16" i="14" s="1"/>
  <c r="J18" i="14"/>
  <c r="L17" i="14"/>
  <c r="M17" i="14" s="1"/>
  <c r="J19" i="14"/>
  <c r="L18" i="14" s="1"/>
  <c r="J20" i="14"/>
  <c r="L19" i="14" s="1"/>
  <c r="M19" i="14" s="1"/>
  <c r="J21" i="14"/>
  <c r="L20" i="14" s="1"/>
  <c r="M20" i="14" s="1"/>
  <c r="J22" i="14"/>
  <c r="L21" i="14" s="1"/>
  <c r="M21" i="14" s="1"/>
  <c r="J23" i="14"/>
  <c r="L22" i="14" s="1"/>
  <c r="M22" i="14" s="1"/>
  <c r="J24" i="14"/>
  <c r="L23" i="14" s="1"/>
  <c r="M23" i="14" s="1"/>
  <c r="J25" i="14"/>
  <c r="L24" i="14"/>
  <c r="J26" i="14"/>
  <c r="L25" i="14" s="1"/>
  <c r="M25" i="14" s="1"/>
  <c r="J27" i="14"/>
  <c r="L26" i="14" s="1"/>
  <c r="M26" i="14" s="1"/>
  <c r="J28" i="14"/>
  <c r="L27" i="14" s="1"/>
  <c r="J29" i="14"/>
  <c r="L28" i="14"/>
  <c r="M28" i="14" s="1"/>
  <c r="J30" i="14"/>
  <c r="L29" i="14" s="1"/>
  <c r="J31" i="14"/>
  <c r="L30" i="14" s="1"/>
  <c r="M30" i="14" s="1"/>
  <c r="J32" i="14"/>
  <c r="L31" i="14" s="1"/>
  <c r="J33" i="14"/>
  <c r="L32" i="14" s="1"/>
  <c r="M32" i="14" s="1"/>
  <c r="J34" i="14"/>
  <c r="L33" i="14" s="1"/>
  <c r="M33" i="14" s="1"/>
  <c r="J35" i="14"/>
  <c r="L34" i="14" s="1"/>
  <c r="J36" i="14"/>
  <c r="L35" i="14" s="1"/>
  <c r="M35" i="14" s="1"/>
  <c r="J37" i="14"/>
  <c r="L36" i="14" s="1"/>
  <c r="M36" i="14" s="1"/>
  <c r="J38" i="14"/>
  <c r="L37" i="14" s="1"/>
  <c r="J39" i="14"/>
  <c r="L38" i="14" s="1"/>
  <c r="M38" i="14" s="1"/>
  <c r="J40" i="14"/>
  <c r="L39" i="14" s="1"/>
  <c r="J41" i="14"/>
  <c r="L40" i="14" s="1"/>
  <c r="M40" i="14" s="1"/>
  <c r="J42" i="14"/>
  <c r="L41" i="14" s="1"/>
  <c r="M41" i="14" s="1"/>
  <c r="J43" i="14"/>
  <c r="L42" i="14" s="1"/>
  <c r="J44" i="14"/>
  <c r="L43" i="14" s="1"/>
  <c r="M43" i="14" s="1"/>
  <c r="J45" i="14"/>
  <c r="L44" i="14" s="1"/>
  <c r="M44" i="14" s="1"/>
  <c r="J46" i="14"/>
  <c r="L45" i="14" s="1"/>
  <c r="J47" i="14"/>
  <c r="L46" i="14" s="1"/>
  <c r="M46" i="14" s="1"/>
  <c r="J48" i="14"/>
  <c r="L47" i="14" s="1"/>
  <c r="J49" i="14"/>
  <c r="L48" i="14" s="1"/>
  <c r="M48" i="14" s="1"/>
  <c r="J50" i="14"/>
  <c r="L49" i="14" s="1"/>
  <c r="M49" i="14" s="1"/>
  <c r="J51" i="14"/>
  <c r="L50" i="14" s="1"/>
  <c r="J52" i="14"/>
  <c r="L51" i="14" s="1"/>
  <c r="M51" i="14" s="1"/>
  <c r="J53" i="14"/>
  <c r="L52" i="14" s="1"/>
  <c r="M52" i="14" s="1"/>
  <c r="J54" i="14"/>
  <c r="L53" i="14" s="1"/>
  <c r="J55" i="14"/>
  <c r="L54" i="14" s="1"/>
  <c r="M54" i="14" s="1"/>
  <c r="J56" i="14"/>
  <c r="L55" i="14" s="1"/>
  <c r="J57" i="14"/>
  <c r="L56" i="14" s="1"/>
  <c r="M56" i="14" s="1"/>
  <c r="J58" i="14"/>
  <c r="L57" i="14" s="1"/>
  <c r="M57" i="14" s="1"/>
  <c r="J59" i="14"/>
  <c r="L58" i="14" s="1"/>
  <c r="J60" i="14"/>
  <c r="L59" i="14" s="1"/>
  <c r="M59" i="14" s="1"/>
  <c r="J61" i="14"/>
  <c r="L60" i="14" s="1"/>
  <c r="M60" i="14" s="1"/>
  <c r="J62" i="14"/>
  <c r="L61" i="14" s="1"/>
  <c r="J63" i="14"/>
  <c r="L62" i="14" s="1"/>
  <c r="M62" i="14" s="1"/>
  <c r="J64" i="14"/>
  <c r="L63" i="14" s="1"/>
  <c r="M63" i="14" s="1"/>
  <c r="J65" i="14"/>
  <c r="L64" i="14" s="1"/>
  <c r="M64" i="14" s="1"/>
  <c r="J66" i="14"/>
  <c r="L65" i="14" s="1"/>
  <c r="M65" i="14" s="1"/>
  <c r="J67" i="14"/>
  <c r="L66" i="14" s="1"/>
  <c r="J68" i="14"/>
  <c r="L67" i="14" s="1"/>
  <c r="M67" i="14" s="1"/>
  <c r="J69" i="14"/>
  <c r="L68" i="14" s="1"/>
  <c r="M68" i="14" s="1"/>
  <c r="J70" i="14"/>
  <c r="L69" i="14" s="1"/>
  <c r="J71" i="14"/>
  <c r="L70" i="14" s="1"/>
  <c r="M70" i="14" s="1"/>
  <c r="L71" i="14"/>
  <c r="E71" i="14"/>
  <c r="F71" i="14"/>
  <c r="H71" i="14" s="1"/>
  <c r="E70" i="14"/>
  <c r="F70" i="14"/>
  <c r="H70" i="14" s="1"/>
  <c r="E69" i="14"/>
  <c r="F69" i="14" s="1"/>
  <c r="H69" i="14" s="1"/>
  <c r="E68" i="14"/>
  <c r="F68" i="14" s="1"/>
  <c r="H68" i="14" s="1"/>
  <c r="E67" i="14"/>
  <c r="F67" i="14" s="1"/>
  <c r="H67" i="14" s="1"/>
  <c r="E66" i="14"/>
  <c r="F66" i="14" s="1"/>
  <c r="H66" i="14" s="1"/>
  <c r="E65" i="14"/>
  <c r="F65" i="14" s="1"/>
  <c r="H65" i="14" s="1"/>
  <c r="E64" i="14"/>
  <c r="F64" i="14" s="1"/>
  <c r="H64" i="14" s="1"/>
  <c r="E63" i="14"/>
  <c r="F63" i="14" s="1"/>
  <c r="H63" i="14" s="1"/>
  <c r="E62" i="14"/>
  <c r="F62" i="14"/>
  <c r="H62" i="14" s="1"/>
  <c r="E61" i="14"/>
  <c r="F61" i="14"/>
  <c r="H61" i="14" s="1"/>
  <c r="E60" i="14"/>
  <c r="F60" i="14" s="1"/>
  <c r="H60" i="14" s="1"/>
  <c r="E59" i="14"/>
  <c r="F59" i="14"/>
  <c r="H59" i="14" s="1"/>
  <c r="E58" i="14"/>
  <c r="F58" i="14" s="1"/>
  <c r="H58" i="14" s="1"/>
  <c r="E57" i="14"/>
  <c r="F57" i="14" s="1"/>
  <c r="H57" i="14" s="1"/>
  <c r="E4" i="14"/>
  <c r="F4" i="14" s="1"/>
  <c r="H4" i="14" s="1"/>
  <c r="E5" i="14"/>
  <c r="F5" i="14" s="1"/>
  <c r="H5" i="14" s="1"/>
  <c r="E6" i="14"/>
  <c r="F6" i="14" s="1"/>
  <c r="H6" i="14" s="1"/>
  <c r="E7" i="14"/>
  <c r="F7" i="14"/>
  <c r="H7" i="14" s="1"/>
  <c r="E8" i="14"/>
  <c r="F8" i="14" s="1"/>
  <c r="H8" i="14" s="1"/>
  <c r="E9" i="14"/>
  <c r="F9" i="14" s="1"/>
  <c r="H9" i="14" s="1"/>
  <c r="E10" i="14"/>
  <c r="F10" i="14"/>
  <c r="H10" i="14" s="1"/>
  <c r="E11" i="14"/>
  <c r="F11" i="14" s="1"/>
  <c r="H11" i="14" s="1"/>
  <c r="E12" i="14"/>
  <c r="F12" i="14" s="1"/>
  <c r="H12" i="14" s="1"/>
  <c r="E13" i="14"/>
  <c r="F13" i="14"/>
  <c r="H13" i="14" s="1"/>
  <c r="E14" i="14"/>
  <c r="F14" i="14" s="1"/>
  <c r="H14" i="14" s="1"/>
  <c r="E15" i="14"/>
  <c r="F15" i="14" s="1"/>
  <c r="H15" i="14" s="1"/>
  <c r="E16" i="14"/>
  <c r="F16" i="14" s="1"/>
  <c r="H16" i="14" s="1"/>
  <c r="E17" i="14"/>
  <c r="F17" i="14" s="1"/>
  <c r="H17" i="14" s="1"/>
  <c r="E18" i="14"/>
  <c r="F18" i="14" s="1"/>
  <c r="H18" i="14" s="1"/>
  <c r="E19" i="14"/>
  <c r="F19" i="14"/>
  <c r="H19" i="14" s="1"/>
  <c r="E20" i="14"/>
  <c r="F20" i="14" s="1"/>
  <c r="H20" i="14" s="1"/>
  <c r="E21" i="14"/>
  <c r="F21" i="14"/>
  <c r="H21" i="14" s="1"/>
  <c r="E22" i="14"/>
  <c r="F22" i="14"/>
  <c r="H22" i="14" s="1"/>
  <c r="E23" i="14"/>
  <c r="F23" i="14" s="1"/>
  <c r="H23" i="14" s="1"/>
  <c r="E24" i="14"/>
  <c r="F24" i="14" s="1"/>
  <c r="H24" i="14" s="1"/>
  <c r="E25" i="14"/>
  <c r="F25" i="14" s="1"/>
  <c r="H25" i="14" s="1"/>
  <c r="E26" i="14"/>
  <c r="F26" i="14" s="1"/>
  <c r="H26" i="14" s="1"/>
  <c r="E27" i="14"/>
  <c r="F27" i="14" s="1"/>
  <c r="H27" i="14" s="1"/>
  <c r="E28" i="14"/>
  <c r="F28" i="14" s="1"/>
  <c r="H28" i="14" s="1"/>
  <c r="E29" i="14"/>
  <c r="F29" i="14" s="1"/>
  <c r="H29" i="14" s="1"/>
  <c r="E30" i="14"/>
  <c r="F30" i="14"/>
  <c r="H30" i="14" s="1"/>
  <c r="E31" i="14"/>
  <c r="F31" i="14"/>
  <c r="H31" i="14" s="1"/>
  <c r="E32" i="14"/>
  <c r="F32" i="14" s="1"/>
  <c r="H32" i="14" s="1"/>
  <c r="E33" i="14"/>
  <c r="F33" i="14"/>
  <c r="H33" i="14" s="1"/>
  <c r="E34" i="14"/>
  <c r="F34" i="14" s="1"/>
  <c r="H34" i="14" s="1"/>
  <c r="E35" i="14"/>
  <c r="F35" i="14" s="1"/>
  <c r="H35" i="14" s="1"/>
  <c r="E36" i="14"/>
  <c r="F36" i="14" s="1"/>
  <c r="H36" i="14" s="1"/>
  <c r="E37" i="14"/>
  <c r="F37" i="14" s="1"/>
  <c r="H37" i="14" s="1"/>
  <c r="E38" i="14"/>
  <c r="F38" i="14" s="1"/>
  <c r="H38" i="14" s="1"/>
  <c r="E39" i="14"/>
  <c r="F39" i="14"/>
  <c r="H39" i="14" s="1"/>
  <c r="E40" i="14"/>
  <c r="F40" i="14" s="1"/>
  <c r="H40" i="14" s="1"/>
  <c r="E41" i="14"/>
  <c r="F41" i="14" s="1"/>
  <c r="H41" i="14" s="1"/>
  <c r="E42" i="14"/>
  <c r="F42" i="14"/>
  <c r="H42" i="14" s="1"/>
  <c r="E43" i="14"/>
  <c r="F43" i="14" s="1"/>
  <c r="H43" i="14" s="1"/>
  <c r="E44" i="14"/>
  <c r="F44" i="14" s="1"/>
  <c r="H44" i="14" s="1"/>
  <c r="E45" i="14"/>
  <c r="F45" i="14"/>
  <c r="H45" i="14" s="1"/>
  <c r="E46" i="14"/>
  <c r="F46" i="14" s="1"/>
  <c r="H46" i="14" s="1"/>
  <c r="E47" i="14"/>
  <c r="F47" i="14" s="1"/>
  <c r="H47" i="14" s="1"/>
  <c r="E48" i="14"/>
  <c r="F48" i="14" s="1"/>
  <c r="H48" i="14" s="1"/>
  <c r="E49" i="14"/>
  <c r="F49" i="14" s="1"/>
  <c r="H49" i="14" s="1"/>
  <c r="E50" i="14"/>
  <c r="F50" i="14" s="1"/>
  <c r="H50" i="14" s="1"/>
  <c r="E51" i="14"/>
  <c r="F51" i="14"/>
  <c r="H51" i="14" s="1"/>
  <c r="E52" i="14"/>
  <c r="F52" i="14" s="1"/>
  <c r="H52" i="14" s="1"/>
  <c r="E53" i="14"/>
  <c r="F53" i="14" s="1"/>
  <c r="H53" i="14" s="1"/>
  <c r="E54" i="14"/>
  <c r="F54" i="14" s="1"/>
  <c r="H54" i="14" s="1"/>
  <c r="E55" i="14"/>
  <c r="F55" i="14" s="1"/>
  <c r="H55" i="14" s="1"/>
  <c r="E56" i="14"/>
  <c r="F56" i="14" s="1"/>
  <c r="H56" i="14" s="1"/>
  <c r="L3" i="14"/>
  <c r="J3" i="14"/>
  <c r="M3" i="14"/>
  <c r="E3" i="14"/>
  <c r="F3" i="14" s="1"/>
  <c r="H3" i="14" s="1"/>
  <c r="J32" i="13"/>
  <c r="L31" i="13" s="1"/>
  <c r="M31" i="13" s="1"/>
  <c r="J31" i="13"/>
  <c r="L30" i="13" s="1"/>
  <c r="F32" i="13"/>
  <c r="H32" i="13" s="1"/>
  <c r="F31" i="13"/>
  <c r="H31" i="13" s="1"/>
  <c r="J30" i="13"/>
  <c r="L29" i="13" s="1"/>
  <c r="M29" i="13" s="1"/>
  <c r="F30" i="13"/>
  <c r="H30" i="13" s="1"/>
  <c r="J29" i="13"/>
  <c r="F29" i="13"/>
  <c r="H29" i="13" s="1"/>
  <c r="L28" i="13"/>
  <c r="J28" i="13"/>
  <c r="L27" i="13" s="1"/>
  <c r="E28" i="13"/>
  <c r="F28" i="13" s="1"/>
  <c r="H28" i="13" s="1"/>
  <c r="J27" i="13"/>
  <c r="L26" i="13" s="1"/>
  <c r="E27" i="13"/>
  <c r="F27" i="13" s="1"/>
  <c r="H27" i="13" s="1"/>
  <c r="J26" i="13"/>
  <c r="L25" i="13" s="1"/>
  <c r="E26" i="13"/>
  <c r="F26" i="13" s="1"/>
  <c r="H26" i="13" s="1"/>
  <c r="J25" i="13"/>
  <c r="L24" i="13" s="1"/>
  <c r="E25" i="13"/>
  <c r="F25" i="13" s="1"/>
  <c r="H25" i="13" s="1"/>
  <c r="J24" i="13"/>
  <c r="L23" i="13" s="1"/>
  <c r="E24" i="13"/>
  <c r="F24" i="13" s="1"/>
  <c r="H24" i="13" s="1"/>
  <c r="J23" i="13"/>
  <c r="L22" i="13" s="1"/>
  <c r="E23" i="13"/>
  <c r="F23" i="13" s="1"/>
  <c r="H23" i="13" s="1"/>
  <c r="J22" i="13"/>
  <c r="L21" i="13" s="1"/>
  <c r="E22" i="13"/>
  <c r="F22" i="13" s="1"/>
  <c r="H22" i="13" s="1"/>
  <c r="J21" i="13"/>
  <c r="E21" i="13"/>
  <c r="F21" i="13" s="1"/>
  <c r="H21" i="13" s="1"/>
  <c r="J20" i="13"/>
  <c r="M20" i="13" s="1"/>
  <c r="E20" i="13"/>
  <c r="F20" i="13" s="1"/>
  <c r="H20" i="13" s="1"/>
  <c r="J19" i="13"/>
  <c r="L18" i="13" s="1"/>
  <c r="E19" i="13"/>
  <c r="F19" i="13" s="1"/>
  <c r="H19" i="13" s="1"/>
  <c r="J18" i="13"/>
  <c r="L17" i="13" s="1"/>
  <c r="E18" i="13"/>
  <c r="F18" i="13" s="1"/>
  <c r="H18" i="13" s="1"/>
  <c r="J17" i="13"/>
  <c r="L16" i="13" s="1"/>
  <c r="E17" i="13"/>
  <c r="F17" i="13" s="1"/>
  <c r="H17" i="13" s="1"/>
  <c r="J16" i="13"/>
  <c r="L15" i="13" s="1"/>
  <c r="E16" i="13"/>
  <c r="F16" i="13" s="1"/>
  <c r="H16" i="13" s="1"/>
  <c r="J15" i="13"/>
  <c r="L14" i="13" s="1"/>
  <c r="M14" i="13" s="1"/>
  <c r="E15" i="13"/>
  <c r="F15" i="13" s="1"/>
  <c r="H15" i="13" s="1"/>
  <c r="J14" i="13"/>
  <c r="L13" i="13" s="1"/>
  <c r="E14" i="13"/>
  <c r="F14" i="13" s="1"/>
  <c r="H14" i="13" s="1"/>
  <c r="J13" i="13"/>
  <c r="L12" i="13" s="1"/>
  <c r="E13" i="13"/>
  <c r="F13" i="13" s="1"/>
  <c r="H13" i="13" s="1"/>
  <c r="J12" i="13"/>
  <c r="L11" i="13" s="1"/>
  <c r="M11" i="13" s="1"/>
  <c r="E12" i="13"/>
  <c r="F12" i="13" s="1"/>
  <c r="H12" i="13" s="1"/>
  <c r="J11" i="13"/>
  <c r="L10" i="13" s="1"/>
  <c r="E11" i="13"/>
  <c r="F11" i="13" s="1"/>
  <c r="H11" i="13" s="1"/>
  <c r="J10" i="13"/>
  <c r="L9" i="13" s="1"/>
  <c r="E10" i="13"/>
  <c r="F10" i="13" s="1"/>
  <c r="H10" i="13" s="1"/>
  <c r="J9" i="13"/>
  <c r="L8" i="13" s="1"/>
  <c r="E9" i="13"/>
  <c r="F9" i="13" s="1"/>
  <c r="H9" i="13" s="1"/>
  <c r="J8" i="13"/>
  <c r="L7" i="13" s="1"/>
  <c r="E8" i="13"/>
  <c r="F8" i="13" s="1"/>
  <c r="H8" i="13" s="1"/>
  <c r="J7" i="13"/>
  <c r="E7" i="13"/>
  <c r="F7" i="13" s="1"/>
  <c r="H7" i="13" s="1"/>
  <c r="J6" i="13"/>
  <c r="L5" i="13" s="1"/>
  <c r="E6" i="13"/>
  <c r="F6" i="13" s="1"/>
  <c r="H6" i="13" s="1"/>
  <c r="J5" i="13"/>
  <c r="L4" i="13" s="1"/>
  <c r="E5" i="13"/>
  <c r="F5" i="13" s="1"/>
  <c r="H5" i="13" s="1"/>
  <c r="J4" i="13"/>
  <c r="L3" i="13" s="1"/>
  <c r="E4" i="13"/>
  <c r="F4" i="13" s="1"/>
  <c r="H4" i="13" s="1"/>
  <c r="J3" i="13"/>
  <c r="E3" i="13"/>
  <c r="F3" i="13" s="1"/>
  <c r="H3" i="13" s="1"/>
  <c r="J4" i="12"/>
  <c r="L3" i="12"/>
  <c r="J3" i="12"/>
  <c r="M3" i="12"/>
  <c r="E3" i="12"/>
  <c r="F3" i="12"/>
  <c r="H3" i="12"/>
  <c r="N3" i="12"/>
  <c r="J50" i="12"/>
  <c r="L49" i="12"/>
  <c r="J51" i="12"/>
  <c r="L50" i="12"/>
  <c r="J52" i="12"/>
  <c r="L51" i="12"/>
  <c r="J53" i="12"/>
  <c r="L52" i="12"/>
  <c r="J54" i="12"/>
  <c r="L53" i="12"/>
  <c r="J55" i="12"/>
  <c r="L54" i="12"/>
  <c r="J56" i="12"/>
  <c r="L55" i="12"/>
  <c r="J49" i="12"/>
  <c r="L48" i="12"/>
  <c r="J23" i="12"/>
  <c r="L22" i="12"/>
  <c r="J24" i="12"/>
  <c r="L23" i="12"/>
  <c r="J25" i="12"/>
  <c r="L24" i="12"/>
  <c r="J26" i="12"/>
  <c r="L25" i="12"/>
  <c r="J27" i="12"/>
  <c r="L26" i="12"/>
  <c r="J28" i="12"/>
  <c r="L27" i="12"/>
  <c r="J29" i="12"/>
  <c r="L28" i="12"/>
  <c r="J30" i="12"/>
  <c r="L29" i="12"/>
  <c r="J31" i="12"/>
  <c r="L30" i="12"/>
  <c r="J32" i="12"/>
  <c r="L31" i="12"/>
  <c r="J33" i="12"/>
  <c r="L32" i="12"/>
  <c r="J34" i="12"/>
  <c r="L33" i="12"/>
  <c r="J35" i="12"/>
  <c r="L34" i="12"/>
  <c r="J36" i="12"/>
  <c r="L35" i="12"/>
  <c r="J37" i="12"/>
  <c r="L36" i="12"/>
  <c r="J38" i="12"/>
  <c r="L37" i="12"/>
  <c r="J39" i="12"/>
  <c r="L38" i="12"/>
  <c r="J40" i="12"/>
  <c r="L39" i="12"/>
  <c r="J41" i="12"/>
  <c r="L40" i="12"/>
  <c r="J42" i="12"/>
  <c r="L41" i="12"/>
  <c r="J43" i="12"/>
  <c r="L42" i="12"/>
  <c r="J44" i="12"/>
  <c r="L43" i="12"/>
  <c r="J45" i="12"/>
  <c r="L44" i="12"/>
  <c r="J46" i="12"/>
  <c r="L45" i="12"/>
  <c r="J22" i="12"/>
  <c r="L21" i="12"/>
  <c r="J9" i="12"/>
  <c r="L8" i="12"/>
  <c r="J10" i="12"/>
  <c r="L9" i="12"/>
  <c r="J11" i="12"/>
  <c r="L10" i="12"/>
  <c r="J12" i="12"/>
  <c r="L11" i="12"/>
  <c r="J13" i="12"/>
  <c r="L12" i="12"/>
  <c r="J14" i="12"/>
  <c r="L13" i="12"/>
  <c r="J15" i="12"/>
  <c r="L14" i="12"/>
  <c r="J16" i="12"/>
  <c r="L15" i="12"/>
  <c r="J17" i="12"/>
  <c r="L16" i="12"/>
  <c r="J18" i="12"/>
  <c r="L17" i="12"/>
  <c r="J19" i="12"/>
  <c r="L18" i="12"/>
  <c r="J20" i="12"/>
  <c r="L19" i="12"/>
  <c r="J8" i="12"/>
  <c r="L7" i="12"/>
  <c r="J6" i="12"/>
  <c r="L5" i="12"/>
  <c r="J5" i="12"/>
  <c r="L4" i="12"/>
  <c r="J7" i="12"/>
  <c r="J21" i="12"/>
  <c r="J47" i="12"/>
  <c r="J48" i="12"/>
  <c r="E51" i="12"/>
  <c r="F51" i="12"/>
  <c r="E55" i="12"/>
  <c r="F55" i="12"/>
  <c r="H55" i="12"/>
  <c r="E56" i="12"/>
  <c r="F56" i="12"/>
  <c r="H56" i="12"/>
  <c r="E53" i="12"/>
  <c r="F53" i="12"/>
  <c r="E42" i="12"/>
  <c r="E54" i="12"/>
  <c r="F54" i="12"/>
  <c r="H54" i="12"/>
  <c r="H53" i="12"/>
  <c r="E52" i="12"/>
  <c r="F52" i="12"/>
  <c r="H52" i="12"/>
  <c r="H51" i="12"/>
  <c r="E50" i="12"/>
  <c r="F50" i="12"/>
  <c r="H50" i="12"/>
  <c r="E49" i="12"/>
  <c r="F49" i="12"/>
  <c r="H49" i="12"/>
  <c r="E48" i="12"/>
  <c r="F48" i="12"/>
  <c r="H48" i="12"/>
  <c r="E47" i="12"/>
  <c r="F47" i="12"/>
  <c r="H47" i="12"/>
  <c r="E46" i="12"/>
  <c r="F46" i="12"/>
  <c r="H46" i="12"/>
  <c r="E45" i="12"/>
  <c r="F45" i="12"/>
  <c r="H45" i="12"/>
  <c r="E44" i="12"/>
  <c r="F44" i="12"/>
  <c r="H44" i="12"/>
  <c r="E43" i="12"/>
  <c r="F43" i="12"/>
  <c r="H43" i="12"/>
  <c r="F42" i="12"/>
  <c r="H42" i="12"/>
  <c r="E41" i="12"/>
  <c r="F41" i="12"/>
  <c r="H41" i="12"/>
  <c r="E40" i="12"/>
  <c r="F40" i="12"/>
  <c r="H40" i="12"/>
  <c r="E39" i="12"/>
  <c r="F39" i="12"/>
  <c r="H39" i="12"/>
  <c r="E38" i="12"/>
  <c r="F38" i="12"/>
  <c r="H38" i="12"/>
  <c r="E37" i="12"/>
  <c r="F37" i="12"/>
  <c r="H37" i="12"/>
  <c r="E36" i="12"/>
  <c r="F36" i="12"/>
  <c r="H36" i="12"/>
  <c r="E35" i="12"/>
  <c r="F35" i="12"/>
  <c r="H35" i="12"/>
  <c r="E34" i="12"/>
  <c r="F34" i="12"/>
  <c r="H34" i="12"/>
  <c r="E33" i="12"/>
  <c r="F33" i="12"/>
  <c r="H33" i="12"/>
  <c r="E32" i="12"/>
  <c r="F32" i="12"/>
  <c r="H32" i="12"/>
  <c r="E31" i="12"/>
  <c r="F31" i="12"/>
  <c r="H31" i="12"/>
  <c r="E30" i="12"/>
  <c r="F30" i="12"/>
  <c r="H30" i="12"/>
  <c r="E29" i="12"/>
  <c r="F29" i="12"/>
  <c r="H29" i="12"/>
  <c r="E28" i="12"/>
  <c r="F28" i="12"/>
  <c r="H28" i="12"/>
  <c r="E27" i="12"/>
  <c r="F27" i="12"/>
  <c r="H27" i="12"/>
  <c r="E26" i="12"/>
  <c r="F26" i="12"/>
  <c r="H26" i="12"/>
  <c r="E25" i="12"/>
  <c r="F25" i="12"/>
  <c r="H25" i="12"/>
  <c r="E24" i="12"/>
  <c r="F24" i="12"/>
  <c r="H24" i="12"/>
  <c r="E23" i="12"/>
  <c r="F23" i="12"/>
  <c r="H23" i="12"/>
  <c r="E22" i="12"/>
  <c r="F22" i="12"/>
  <c r="H22" i="12"/>
  <c r="E21" i="12"/>
  <c r="F21" i="12"/>
  <c r="H21" i="12"/>
  <c r="E20" i="12"/>
  <c r="F20" i="12"/>
  <c r="H20" i="12"/>
  <c r="E19" i="12"/>
  <c r="F19" i="12"/>
  <c r="H19" i="12"/>
  <c r="E18" i="12"/>
  <c r="F18" i="12"/>
  <c r="H18" i="12"/>
  <c r="E17" i="12"/>
  <c r="F17" i="12"/>
  <c r="H17" i="12"/>
  <c r="E16" i="12"/>
  <c r="F16" i="12"/>
  <c r="H16" i="12"/>
  <c r="E15" i="12"/>
  <c r="F15" i="12"/>
  <c r="H15" i="12"/>
  <c r="E14" i="12"/>
  <c r="F14" i="12"/>
  <c r="H14" i="12"/>
  <c r="E13" i="12"/>
  <c r="F13" i="12"/>
  <c r="H13" i="12"/>
  <c r="E12" i="12"/>
  <c r="F12" i="12"/>
  <c r="H12" i="12"/>
  <c r="E11" i="12"/>
  <c r="F11" i="12"/>
  <c r="H11" i="12"/>
  <c r="E10" i="12"/>
  <c r="F10" i="12"/>
  <c r="H10" i="12"/>
  <c r="E9" i="12"/>
  <c r="F9" i="12"/>
  <c r="H9" i="12"/>
  <c r="E8" i="12"/>
  <c r="F8" i="12"/>
  <c r="H8" i="12"/>
  <c r="E7" i="12"/>
  <c r="F7" i="12"/>
  <c r="H7" i="12"/>
  <c r="E6" i="12"/>
  <c r="F6" i="12"/>
  <c r="H6" i="12"/>
  <c r="E5" i="12"/>
  <c r="F5" i="12"/>
  <c r="H5" i="12"/>
  <c r="E4" i="12"/>
  <c r="F4" i="12"/>
  <c r="H4" i="12"/>
  <c r="E4" i="4"/>
  <c r="F4" i="4"/>
  <c r="H4" i="4"/>
  <c r="L3" i="4"/>
  <c r="E3" i="4"/>
  <c r="F3" i="4"/>
  <c r="H3" i="4"/>
  <c r="M3" i="4"/>
  <c r="E5" i="4"/>
  <c r="F5" i="4"/>
  <c r="H5" i="4"/>
  <c r="E6" i="4"/>
  <c r="F6" i="4"/>
  <c r="H6" i="4"/>
  <c r="E7" i="4"/>
  <c r="F7" i="4"/>
  <c r="H7" i="4"/>
  <c r="E8" i="4"/>
  <c r="F8" i="4"/>
  <c r="H8" i="4"/>
  <c r="E9" i="4"/>
  <c r="F9" i="4"/>
  <c r="H9" i="4"/>
  <c r="E10" i="4"/>
  <c r="F10" i="4"/>
  <c r="H10" i="4"/>
  <c r="E11" i="4"/>
  <c r="F11" i="4"/>
  <c r="H11" i="4"/>
  <c r="E12" i="4"/>
  <c r="F12" i="4"/>
  <c r="H12" i="4"/>
  <c r="E13" i="4"/>
  <c r="F13" i="4"/>
  <c r="H13" i="4"/>
  <c r="E14" i="4"/>
  <c r="F14" i="4"/>
  <c r="H14" i="4"/>
  <c r="E15" i="4"/>
  <c r="F15" i="4"/>
  <c r="H15" i="4"/>
  <c r="E16" i="4"/>
  <c r="F16" i="4"/>
  <c r="H16" i="4"/>
  <c r="E17" i="4"/>
  <c r="F17" i="4"/>
  <c r="H17" i="4"/>
  <c r="E18" i="4"/>
  <c r="F18" i="4"/>
  <c r="H18" i="4"/>
  <c r="E19" i="4"/>
  <c r="F19" i="4"/>
  <c r="H19" i="4"/>
  <c r="E20" i="4"/>
  <c r="F20" i="4"/>
  <c r="H20" i="4"/>
  <c r="E21" i="4"/>
  <c r="F21" i="4"/>
  <c r="H21" i="4"/>
  <c r="E22" i="4"/>
  <c r="F22" i="4"/>
  <c r="H22" i="4"/>
  <c r="E23" i="4"/>
  <c r="F23" i="4"/>
  <c r="H23" i="4"/>
  <c r="E24" i="4"/>
  <c r="F24" i="4"/>
  <c r="H24" i="4"/>
  <c r="E25" i="4"/>
  <c r="F25" i="4"/>
  <c r="H25" i="4"/>
  <c r="E26" i="4"/>
  <c r="F26" i="4"/>
  <c r="H26" i="4"/>
  <c r="E27" i="4"/>
  <c r="F27" i="4"/>
  <c r="H27" i="4"/>
  <c r="E28" i="4"/>
  <c r="F28" i="4"/>
  <c r="H28" i="4"/>
  <c r="E29" i="4"/>
  <c r="F29" i="4"/>
  <c r="H29" i="4"/>
  <c r="E30" i="4"/>
  <c r="F30" i="4"/>
  <c r="H30" i="4"/>
  <c r="E31" i="4"/>
  <c r="F31" i="4"/>
  <c r="H31" i="4"/>
  <c r="E32" i="4"/>
  <c r="F32" i="4"/>
  <c r="H32" i="4"/>
  <c r="E33" i="4"/>
  <c r="F33" i="4"/>
  <c r="H33" i="4"/>
  <c r="E34" i="4"/>
  <c r="F34" i="4"/>
  <c r="H34" i="4"/>
  <c r="E35" i="4"/>
  <c r="F35" i="4"/>
  <c r="H35" i="4"/>
  <c r="E36" i="4"/>
  <c r="F36" i="4"/>
  <c r="H36" i="4"/>
  <c r="E37" i="4"/>
  <c r="F37" i="4"/>
  <c r="H37" i="4"/>
  <c r="E38" i="4"/>
  <c r="F38" i="4"/>
  <c r="H38" i="4"/>
  <c r="E39" i="4"/>
  <c r="F39" i="4"/>
  <c r="H39" i="4"/>
  <c r="E40" i="4"/>
  <c r="F40" i="4"/>
  <c r="H40" i="4"/>
  <c r="E41" i="4"/>
  <c r="F41" i="4"/>
  <c r="H41" i="4"/>
  <c r="E42" i="4"/>
  <c r="F42" i="4"/>
  <c r="H42" i="4"/>
  <c r="E43" i="4"/>
  <c r="F43" i="4"/>
  <c r="H43" i="4"/>
  <c r="E44" i="4"/>
  <c r="F44" i="4"/>
  <c r="H44" i="4"/>
  <c r="E45" i="4"/>
  <c r="F45" i="4"/>
  <c r="H45" i="4"/>
  <c r="E46" i="4"/>
  <c r="F46" i="4"/>
  <c r="H46" i="4"/>
  <c r="E47" i="4"/>
  <c r="F47" i="4"/>
  <c r="H47" i="4"/>
  <c r="E48" i="4"/>
  <c r="F48" i="4"/>
  <c r="H48" i="4"/>
  <c r="E49" i="4"/>
  <c r="F49" i="4"/>
  <c r="H49" i="4"/>
  <c r="E50" i="4"/>
  <c r="F50" i="4"/>
  <c r="H50" i="4"/>
  <c r="E51" i="4"/>
  <c r="F51" i="4"/>
  <c r="H51" i="4"/>
  <c r="E52" i="4"/>
  <c r="F52" i="4"/>
  <c r="H52" i="4"/>
  <c r="E53" i="4"/>
  <c r="F53" i="4"/>
  <c r="H53" i="4"/>
  <c r="E54" i="4"/>
  <c r="F54" i="4"/>
  <c r="H54" i="4"/>
  <c r="E55" i="4"/>
  <c r="F55" i="4"/>
  <c r="H55" i="4"/>
  <c r="E56" i="4"/>
  <c r="F56" i="4"/>
  <c r="H56" i="4"/>
  <c r="E57" i="4"/>
  <c r="F57" i="4"/>
  <c r="H57" i="4"/>
  <c r="E58" i="4"/>
  <c r="F58" i="4"/>
  <c r="H58" i="4"/>
  <c r="E59" i="4"/>
  <c r="F59" i="4"/>
  <c r="H59" i="4"/>
  <c r="E60" i="4"/>
  <c r="F60" i="4"/>
  <c r="H60" i="4"/>
  <c r="E61" i="4"/>
  <c r="F61" i="4"/>
  <c r="H61" i="4"/>
  <c r="E62" i="4"/>
  <c r="F62" i="4"/>
  <c r="H62" i="4"/>
  <c r="E63" i="4"/>
  <c r="F63" i="4"/>
  <c r="H63" i="4"/>
  <c r="E64" i="4"/>
  <c r="F64" i="4"/>
  <c r="H64" i="4"/>
  <c r="E65" i="4"/>
  <c r="F65" i="4"/>
  <c r="H65" i="4"/>
  <c r="E66" i="4"/>
  <c r="F66" i="4"/>
  <c r="H66" i="4"/>
  <c r="E67" i="4"/>
  <c r="F67" i="4"/>
  <c r="H67" i="4"/>
  <c r="E68" i="4"/>
  <c r="F68" i="4"/>
  <c r="H68" i="4"/>
  <c r="E69" i="4"/>
  <c r="F69" i="4"/>
  <c r="H69" i="4"/>
  <c r="E70" i="4"/>
  <c r="F70" i="4"/>
  <c r="H70" i="4"/>
  <c r="E71" i="4"/>
  <c r="F71" i="4"/>
  <c r="H71" i="4"/>
  <c r="E72" i="4"/>
  <c r="F72" i="4"/>
  <c r="H72" i="4"/>
  <c r="E73" i="4"/>
  <c r="F73" i="4"/>
  <c r="H73" i="4"/>
  <c r="E74" i="4"/>
  <c r="F74" i="4"/>
  <c r="H74" i="4"/>
  <c r="E75" i="4"/>
  <c r="F75" i="4"/>
  <c r="H75" i="4"/>
  <c r="E76" i="4"/>
  <c r="F76" i="4"/>
  <c r="H76" i="4"/>
  <c r="E77" i="4"/>
  <c r="F77" i="4"/>
  <c r="H77" i="4"/>
  <c r="M12" i="14" l="1"/>
  <c r="M66" i="14"/>
  <c r="M58" i="14"/>
  <c r="M50" i="14"/>
  <c r="M42" i="14"/>
  <c r="M34" i="14"/>
  <c r="M27" i="14"/>
  <c r="N72" i="14"/>
  <c r="M15" i="14"/>
  <c r="M71" i="14"/>
  <c r="M55" i="14"/>
  <c r="M47" i="14"/>
  <c r="M39" i="14"/>
  <c r="M31" i="14"/>
  <c r="M24" i="14"/>
  <c r="M9" i="14"/>
  <c r="N9" i="14" s="1"/>
  <c r="M69" i="14"/>
  <c r="M61" i="14"/>
  <c r="M53" i="14"/>
  <c r="M45" i="14"/>
  <c r="M37" i="14"/>
  <c r="M29" i="14"/>
  <c r="M18" i="14"/>
  <c r="N49" i="16"/>
  <c r="N17" i="16"/>
  <c r="N9" i="16"/>
  <c r="N33" i="16"/>
  <c r="N25" i="16"/>
  <c r="N15" i="16"/>
  <c r="N31" i="16"/>
  <c r="N39" i="16"/>
  <c r="N21" i="16"/>
  <c r="N13" i="16"/>
  <c r="N41" i="16"/>
  <c r="N37" i="16"/>
  <c r="N29" i="16"/>
  <c r="N19" i="16"/>
  <c r="N11" i="16"/>
  <c r="N35" i="16"/>
  <c r="N27" i="16"/>
  <c r="N23" i="16"/>
  <c r="L55" i="16"/>
  <c r="M55" i="16" s="1"/>
  <c r="N55" i="16" s="1"/>
  <c r="L38" i="16"/>
  <c r="M38" i="16" s="1"/>
  <c r="N38" i="16" s="1"/>
  <c r="M8" i="13"/>
  <c r="N8" i="13" s="1"/>
  <c r="M23" i="13"/>
  <c r="M4" i="13"/>
  <c r="N4" i="13" s="1"/>
  <c r="M27" i="13"/>
  <c r="N27" i="13" s="1"/>
  <c r="M30" i="13"/>
  <c r="M12" i="13"/>
  <c r="N30" i="13"/>
  <c r="M9" i="13"/>
  <c r="N9" i="13" s="1"/>
  <c r="M10" i="13"/>
  <c r="N10" i="13" s="1"/>
  <c r="M5" i="13"/>
  <c r="N5" i="13" s="1"/>
  <c r="M18" i="13"/>
  <c r="N18" i="13" s="1"/>
  <c r="M22" i="13"/>
  <c r="M15" i="13"/>
  <c r="M25" i="13"/>
  <c r="N25" i="13" s="1"/>
  <c r="N11" i="13"/>
  <c r="N29" i="13"/>
  <c r="M21" i="13"/>
  <c r="N21" i="13" s="1"/>
  <c r="M24" i="13"/>
  <c r="N24" i="13" s="1"/>
  <c r="M13" i="13"/>
  <c r="N13" i="13" s="1"/>
  <c r="M16" i="13"/>
  <c r="N16" i="13" s="1"/>
  <c r="M3" i="13"/>
  <c r="N3" i="13" s="1"/>
  <c r="M17" i="13"/>
  <c r="N17" i="13" s="1"/>
  <c r="M28" i="13"/>
  <c r="N28" i="13" s="1"/>
  <c r="N12" i="13"/>
  <c r="N20" i="13"/>
  <c r="M7" i="13"/>
  <c r="M26" i="13"/>
  <c r="N26" i="13" s="1"/>
  <c r="N22" i="13"/>
  <c r="N14" i="13"/>
  <c r="N31" i="13"/>
  <c r="N7" i="13"/>
  <c r="N15" i="13"/>
  <c r="N23" i="13"/>
  <c r="M6" i="13"/>
  <c r="N6" i="13" s="1"/>
  <c r="L19" i="13"/>
  <c r="M19" i="13" s="1"/>
  <c r="N19" i="13" s="1"/>
  <c r="M32" i="13"/>
  <c r="N32" i="13" s="1"/>
  <c r="N68" i="14"/>
  <c r="N60" i="14"/>
  <c r="N52" i="14"/>
  <c r="N44" i="14"/>
  <c r="N36" i="14"/>
  <c r="N28" i="14"/>
  <c r="N23" i="14"/>
  <c r="N17" i="14"/>
  <c r="N8" i="14"/>
  <c r="N4" i="14"/>
  <c r="N67" i="14"/>
  <c r="N59" i="14"/>
  <c r="N51" i="14"/>
  <c r="N43" i="14"/>
  <c r="N35" i="14"/>
  <c r="N22" i="14"/>
  <c r="N12" i="14"/>
  <c r="N66" i="14"/>
  <c r="N58" i="14"/>
  <c r="N50" i="14"/>
  <c r="N42" i="14"/>
  <c r="N34" i="14"/>
  <c r="N27" i="14"/>
  <c r="N21" i="14"/>
  <c r="N16" i="14"/>
  <c r="N7" i="14"/>
  <c r="N65" i="14"/>
  <c r="N57" i="14"/>
  <c r="N49" i="14"/>
  <c r="N41" i="14"/>
  <c r="N33" i="14"/>
  <c r="N26" i="14"/>
  <c r="N11" i="14"/>
  <c r="N6" i="14"/>
  <c r="N64" i="14"/>
  <c r="N56" i="14"/>
  <c r="N48" i="14"/>
  <c r="N40" i="14"/>
  <c r="N32" i="14"/>
  <c r="N25" i="14"/>
  <c r="N20" i="14"/>
  <c r="N15" i="14"/>
  <c r="N10" i="14"/>
  <c r="N71" i="14"/>
  <c r="N63" i="14"/>
  <c r="N55" i="14"/>
  <c r="N47" i="14"/>
  <c r="N39" i="14"/>
  <c r="N31" i="14"/>
  <c r="N14" i="14"/>
  <c r="N5" i="14"/>
  <c r="N3" i="14"/>
  <c r="N70" i="14"/>
  <c r="N62" i="14"/>
  <c r="N54" i="14"/>
  <c r="N46" i="14"/>
  <c r="N38" i="14"/>
  <c r="N30" i="14"/>
  <c r="N24" i="14"/>
  <c r="N19" i="14"/>
  <c r="N69" i="14"/>
  <c r="N61" i="14"/>
  <c r="N53" i="14"/>
  <c r="N45" i="14"/>
  <c r="N37" i="14"/>
  <c r="N29" i="14"/>
  <c r="N18" i="14"/>
  <c r="N13" i="14"/>
  <c r="M42" i="18"/>
  <c r="M34" i="18"/>
  <c r="M47" i="18"/>
  <c r="M39" i="18"/>
  <c r="M21" i="18"/>
  <c r="M13" i="18"/>
  <c r="M5" i="18"/>
  <c r="M43" i="18"/>
  <c r="M35" i="18"/>
  <c r="M44" i="18"/>
  <c r="M36" i="18"/>
  <c r="M50" i="18"/>
  <c r="M20" i="18"/>
  <c r="M12" i="18"/>
  <c r="M28" i="18"/>
  <c r="M4" i="18"/>
  <c r="M49" i="18"/>
  <c r="M41" i="18"/>
  <c r="M33" i="18"/>
  <c r="M48" i="18"/>
  <c r="M40" i="18"/>
  <c r="M32" i="18"/>
  <c r="M24" i="18"/>
  <c r="M16" i="18"/>
  <c r="M8" i="18"/>
  <c r="M31" i="18"/>
  <c r="M23" i="18"/>
  <c r="M15" i="18"/>
  <c r="M7" i="18"/>
  <c r="M46" i="18"/>
  <c r="M38" i="18"/>
  <c r="M30" i="18"/>
  <c r="M45" i="18"/>
  <c r="M37" i="18"/>
  <c r="M29" i="18"/>
  <c r="M27" i="18"/>
  <c r="M3" i="18"/>
  <c r="M26" i="18"/>
  <c r="M18" i="18"/>
  <c r="M10" i="18"/>
  <c r="M19" i="18"/>
  <c r="M25" i="18"/>
  <c r="M17" i="18"/>
  <c r="M9" i="18"/>
  <c r="M11" i="18"/>
  <c r="M22" i="18"/>
  <c r="M14" i="18"/>
  <c r="M6" i="18"/>
  <c r="N10" i="15"/>
  <c r="N13" i="15"/>
  <c r="N42" i="15"/>
  <c r="N45" i="15"/>
  <c r="N3" i="15"/>
  <c r="N17" i="15"/>
  <c r="N49" i="15"/>
  <c r="N21" i="15"/>
  <c r="N53" i="15"/>
  <c r="N26" i="15"/>
  <c r="N29" i="15"/>
  <c r="N44" i="15"/>
  <c r="N47" i="15"/>
  <c r="N16" i="15"/>
  <c r="N19" i="15"/>
  <c r="N30" i="15"/>
  <c r="N33" i="15"/>
  <c r="N48" i="15"/>
  <c r="N51" i="15"/>
  <c r="N5" i="15"/>
  <c r="N37" i="15"/>
  <c r="N27" i="15"/>
  <c r="N41" i="15"/>
</calcChain>
</file>

<file path=xl/sharedStrings.xml><?xml version="1.0" encoding="utf-8"?>
<sst xmlns="http://schemas.openxmlformats.org/spreadsheetml/2006/main" count="111" uniqueCount="21">
  <si>
    <t>Depth (cm)</t>
  </si>
  <si>
    <t>Corrected Value</t>
  </si>
  <si>
    <t>Calibrated Mass</t>
  </si>
  <si>
    <t>Mass Specific</t>
  </si>
  <si>
    <t>LF</t>
  </si>
  <si>
    <t>Weight pot</t>
  </si>
  <si>
    <t>Sed alone</t>
  </si>
  <si>
    <t>Sample no.</t>
  </si>
  <si>
    <t>Pot Weigh (g)</t>
  </si>
  <si>
    <t>Sed + Pot (g)</t>
  </si>
  <si>
    <t xml:space="preserve">1st Air </t>
  </si>
  <si>
    <t>2nd Air</t>
  </si>
  <si>
    <t>CORE CH6</t>
  </si>
  <si>
    <t>CORE CH1</t>
  </si>
  <si>
    <t>Depth</t>
  </si>
  <si>
    <t>CORE CH3</t>
  </si>
  <si>
    <t>CORE CH10</t>
  </si>
  <si>
    <t>CORE CH2</t>
  </si>
  <si>
    <t>CORE CH7</t>
  </si>
  <si>
    <t>CORE 005</t>
  </si>
  <si>
    <t>CORE CH5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</si>
</sst>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2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6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4" applyNumberFormat="0" applyAlignment="0" applyProtection="0"/>
    <xf numFmtId="0" fontId="14" fillId="6" borderId="5" applyNumberFormat="0" applyAlignment="0" applyProtection="0"/>
    <xf numFmtId="0" fontId="15" fillId="6" borderId="4" applyNumberFormat="0" applyAlignment="0" applyProtection="0"/>
    <xf numFmtId="0" fontId="16" fillId="0" borderId="6" applyNumberFormat="0" applyFill="0" applyAlignment="0" applyProtection="0"/>
    <xf numFmtId="0" fontId="17" fillId="7" borderId="7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1" fillId="32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42">
    <xf numFmtId="0" fontId="0" fillId="0" borderId="0" xfId="0"/>
    <xf numFmtId="0" fontId="0" fillId="33" borderId="0" xfId="0" applyFill="1"/>
    <xf numFmtId="0" fontId="0" fillId="0" borderId="17" xfId="0" applyBorder="1"/>
    <xf numFmtId="0" fontId="0" fillId="0" borderId="16" xfId="0" applyBorder="1"/>
    <xf numFmtId="0" fontId="0" fillId="0" borderId="10" xfId="0" applyBorder="1"/>
    <xf numFmtId="0" fontId="0" fillId="0" borderId="15" xfId="0" applyBorder="1"/>
    <xf numFmtId="0" fontId="3" fillId="0" borderId="0" xfId="0" applyFont="1" applyFill="1"/>
    <xf numFmtId="0" fontId="0" fillId="0" borderId="0" xfId="0" applyFill="1"/>
    <xf numFmtId="0" fontId="0" fillId="0" borderId="11" xfId="0" applyBorder="1"/>
    <xf numFmtId="0" fontId="3" fillId="34" borderId="0" xfId="0" applyFont="1" applyFill="1"/>
    <xf numFmtId="0" fontId="3" fillId="34" borderId="17" xfId="0" applyFont="1" applyFill="1" applyBorder="1"/>
    <xf numFmtId="164" fontId="3" fillId="33" borderId="17" xfId="0" applyNumberFormat="1" applyFont="1" applyFill="1" applyBorder="1"/>
    <xf numFmtId="0" fontId="3" fillId="33" borderId="17" xfId="0" applyFont="1" applyFill="1" applyBorder="1"/>
    <xf numFmtId="0" fontId="0" fillId="0" borderId="0" xfId="0" applyFill="1" applyBorder="1"/>
    <xf numFmtId="0" fontId="3" fillId="33" borderId="15" xfId="0" applyFont="1" applyFill="1" applyBorder="1"/>
    <xf numFmtId="0" fontId="0" fillId="0" borderId="0" xfId="0" applyBorder="1"/>
    <xf numFmtId="0" fontId="0" fillId="0" borderId="10" xfId="0" applyFill="1" applyBorder="1"/>
    <xf numFmtId="0" fontId="0" fillId="0" borderId="15" xfId="0" applyFill="1" applyBorder="1"/>
    <xf numFmtId="0" fontId="2" fillId="0" borderId="0" xfId="45" applyFill="1" applyBorder="1"/>
    <xf numFmtId="0" fontId="0" fillId="0" borderId="19" xfId="0" applyBorder="1"/>
    <xf numFmtId="0" fontId="0" fillId="0" borderId="21" xfId="0" applyBorder="1"/>
    <xf numFmtId="0" fontId="0" fillId="0" borderId="22" xfId="0" applyBorder="1"/>
    <xf numFmtId="0" fontId="3" fillId="0" borderId="14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33" borderId="12" xfId="0" applyFont="1" applyFill="1" applyBorder="1" applyAlignment="1">
      <alignment horizontal="center"/>
    </xf>
    <xf numFmtId="0" fontId="3" fillId="33" borderId="14" xfId="0" applyFont="1" applyFill="1" applyBorder="1" applyAlignment="1">
      <alignment horizontal="center"/>
    </xf>
    <xf numFmtId="0" fontId="3" fillId="33" borderId="13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34" borderId="18" xfId="0" applyFont="1" applyFill="1" applyBorder="1"/>
    <xf numFmtId="0" fontId="0" fillId="33" borderId="0" xfId="0" applyFill="1" applyBorder="1"/>
    <xf numFmtId="0" fontId="0" fillId="0" borderId="21" xfId="0" applyFill="1" applyBorder="1"/>
    <xf numFmtId="0" fontId="0" fillId="0" borderId="16" xfId="0" applyFill="1" applyBorder="1"/>
    <xf numFmtId="0" fontId="3" fillId="0" borderId="20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33" borderId="20" xfId="0" applyFont="1" applyFill="1" applyBorder="1" applyAlignment="1">
      <alignment horizontal="center"/>
    </xf>
    <xf numFmtId="0" fontId="3" fillId="33" borderId="18" xfId="0" applyFont="1" applyFill="1" applyBorder="1" applyAlignment="1">
      <alignment horizontal="center"/>
    </xf>
    <xf numFmtId="0" fontId="3" fillId="33" borderId="19" xfId="0" applyFont="1" applyFill="1" applyBorder="1" applyAlignment="1">
      <alignment horizontal="center"/>
    </xf>
    <xf numFmtId="0" fontId="0" fillId="0" borderId="23" xfId="0" applyBorder="1"/>
    <xf numFmtId="0" fontId="0" fillId="0" borderId="11" xfId="0" applyFill="1" applyBorder="1"/>
    <xf numFmtId="0" fontId="3" fillId="34" borderId="0" xfId="0" applyFont="1" applyFill="1" applyBorder="1"/>
  </cellXfs>
  <cellStyles count="61">
    <cellStyle name="20% - Accent1" xfId="22" builtinId="30" customBuiltin="1"/>
    <cellStyle name="20% - Accent1 2" xfId="49"/>
    <cellStyle name="20% - Accent2" xfId="26" builtinId="34" customBuiltin="1"/>
    <cellStyle name="20% - Accent2 2" xfId="51"/>
    <cellStyle name="20% - Accent3" xfId="30" builtinId="38" customBuiltin="1"/>
    <cellStyle name="20% - Accent3 2" xfId="53"/>
    <cellStyle name="20% - Accent4" xfId="34" builtinId="42" customBuiltin="1"/>
    <cellStyle name="20% - Accent4 2" xfId="55"/>
    <cellStyle name="20% - Accent5" xfId="38" builtinId="46" customBuiltin="1"/>
    <cellStyle name="20% - Accent5 2" xfId="57"/>
    <cellStyle name="20% - Accent6" xfId="42" builtinId="50" customBuiltin="1"/>
    <cellStyle name="20% - Accent6 2" xfId="59"/>
    <cellStyle name="40% - Accent1" xfId="23" builtinId="31" customBuiltin="1"/>
    <cellStyle name="40% - Accent1 2" xfId="50"/>
    <cellStyle name="40% - Accent2" xfId="27" builtinId="35" customBuiltin="1"/>
    <cellStyle name="40% - Accent2 2" xfId="52"/>
    <cellStyle name="40% - Accent3" xfId="31" builtinId="39" customBuiltin="1"/>
    <cellStyle name="40% - Accent3 2" xfId="54"/>
    <cellStyle name="40% - Accent4" xfId="35" builtinId="43" customBuiltin="1"/>
    <cellStyle name="40% - Accent4 2" xfId="56"/>
    <cellStyle name="40% - Accent5" xfId="39" builtinId="47" customBuiltin="1"/>
    <cellStyle name="40% - Accent5 2" xfId="58"/>
    <cellStyle name="40% - Accent6" xfId="43" builtinId="51" customBuiltin="1"/>
    <cellStyle name="40% - Accent6 2" xfId="60"/>
    <cellStyle name="60% - Accent1" xfId="24" builtinId="32" customBuiltin="1"/>
    <cellStyle name="60% - Accent2" xfId="28" builtinId="36" customBuiltin="1"/>
    <cellStyle name="60% - Accent3" xfId="32" builtinId="40" customBuiltin="1"/>
    <cellStyle name="60% - Accent4" xfId="36" builtinId="44" customBuiltin="1"/>
    <cellStyle name="60% - Accent5" xfId="40" builtinId="48" customBuiltin="1"/>
    <cellStyle name="60% - Accent6" xfId="44" builtinId="52" customBuiltin="1"/>
    <cellStyle name="Accent1" xfId="21" builtinId="29" customBuiltin="1"/>
    <cellStyle name="Accent2" xfId="25" builtinId="33" customBuiltin="1"/>
    <cellStyle name="Accent3" xfId="29" builtinId="37" customBuiltin="1"/>
    <cellStyle name="Accent4" xfId="33" builtinId="41" customBuiltin="1"/>
    <cellStyle name="Accent5" xfId="37" builtinId="45" customBuiltin="1"/>
    <cellStyle name="Accent6" xfId="41" builtinId="49" customBuiltin="1"/>
    <cellStyle name="Bad" xfId="11" builtinId="27" customBuiltin="1"/>
    <cellStyle name="Calculation" xfId="15" builtinId="22" customBuiltin="1"/>
    <cellStyle name="Check Cell" xfId="17" builtinId="23" customBuiltin="1"/>
    <cellStyle name="Explanatory Text" xfId="19" builtinId="53" customBuiltin="1"/>
    <cellStyle name="Followed Hyperlink" xfId="2" builtinId="9" hidden="1"/>
    <cellStyle name="Followed Hyperlink" xfId="4" builtinId="9" hidden="1"/>
    <cellStyle name="Good" xfId="10" builtinId="26" customBuiltin="1"/>
    <cellStyle name="Heading 1" xfId="6" builtinId="16" customBuiltin="1"/>
    <cellStyle name="Heading 2" xfId="7" builtinId="17" customBuiltin="1"/>
    <cellStyle name="Heading 3" xfId="8" builtinId="18" customBuiltin="1"/>
    <cellStyle name="Heading 4" xfId="9" builtinId="19" customBuiltin="1"/>
    <cellStyle name="Hyperlink" xfId="1" builtinId="8" hidden="1"/>
    <cellStyle name="Hyperlink" xfId="3" builtinId="8" hidden="1"/>
    <cellStyle name="Input" xfId="13" builtinId="20" customBuiltin="1"/>
    <cellStyle name="Linked Cell" xfId="16" builtinId="24" customBuiltin="1"/>
    <cellStyle name="Neutral" xfId="12" builtinId="28" customBuiltin="1"/>
    <cellStyle name="Normal" xfId="0" builtinId="0"/>
    <cellStyle name="Normal 2" xfId="45"/>
    <cellStyle name="Normal 3" xfId="47"/>
    <cellStyle name="Note 2" xfId="46"/>
    <cellStyle name="Note 3" xfId="48"/>
    <cellStyle name="Output" xfId="14" builtinId="21" customBuiltin="1"/>
    <cellStyle name="Title" xfId="5" builtinId="15" customBuiltin="1"/>
    <cellStyle name="Total" xfId="20" builtinId="25" customBuiltin="1"/>
    <cellStyle name="Warning Text" xfId="18" builtinId="11" customBuiltin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2750768902845573E-2"/>
          <c:y val="6.6552014050269406E-2"/>
          <c:w val="0.86951484485339037"/>
          <c:h val="0.92673302230096577"/>
        </c:manualLayout>
      </c:layout>
      <c:scatterChart>
        <c:scatterStyle val="lineMarker"/>
        <c:varyColors val="0"/>
        <c:ser>
          <c:idx val="0"/>
          <c:order val="0"/>
          <c:tx>
            <c:v>Magsus</c:v>
          </c:tx>
          <c:marker>
            <c:symbol val="none"/>
          </c:marker>
          <c:xVal>
            <c:numRef>
              <c:f>'005'!$N$3:$N$32</c:f>
              <c:numCache>
                <c:formatCode>General</c:formatCode>
                <c:ptCount val="30"/>
                <c:pt idx="0">
                  <c:v>45.615026126253362</c:v>
                </c:pt>
                <c:pt idx="1">
                  <c:v>37.662337662337663</c:v>
                </c:pt>
                <c:pt idx="2">
                  <c:v>43.457126190939142</c:v>
                </c:pt>
                <c:pt idx="3">
                  <c:v>26.970665925205058</c:v>
                </c:pt>
                <c:pt idx="4">
                  <c:v>29.743672416572629</c:v>
                </c:pt>
                <c:pt idx="5">
                  <c:v>28.024980483996881</c:v>
                </c:pt>
                <c:pt idx="6">
                  <c:v>46.015297310634097</c:v>
                </c:pt>
                <c:pt idx="7">
                  <c:v>28.344827586206897</c:v>
                </c:pt>
                <c:pt idx="8">
                  <c:v>43.315596940472233</c:v>
                </c:pt>
                <c:pt idx="9">
                  <c:v>33.425541724296913</c:v>
                </c:pt>
                <c:pt idx="10">
                  <c:v>65.675543211893483</c:v>
                </c:pt>
                <c:pt idx="11">
                  <c:v>58.237496656860131</c:v>
                </c:pt>
                <c:pt idx="12">
                  <c:v>41.615060688630166</c:v>
                </c:pt>
                <c:pt idx="13">
                  <c:v>24.778358717890431</c:v>
                </c:pt>
                <c:pt idx="14">
                  <c:v>21.393643031784841</c:v>
                </c:pt>
                <c:pt idx="15">
                  <c:v>20.880503144654089</c:v>
                </c:pt>
                <c:pt idx="16">
                  <c:v>24.957238376613279</c:v>
                </c:pt>
                <c:pt idx="17">
                  <c:v>23.400601116358956</c:v>
                </c:pt>
                <c:pt idx="18">
                  <c:v>16.591976099018353</c:v>
                </c:pt>
                <c:pt idx="19">
                  <c:v>19.690076769974414</c:v>
                </c:pt>
                <c:pt idx="20">
                  <c:v>18.30228286538966</c:v>
                </c:pt>
                <c:pt idx="21">
                  <c:v>19.640159318774892</c:v>
                </c:pt>
                <c:pt idx="22">
                  <c:v>22.898706896551722</c:v>
                </c:pt>
                <c:pt idx="23">
                  <c:v>19.524368761009985</c:v>
                </c:pt>
                <c:pt idx="24">
                  <c:v>17.027371101209422</c:v>
                </c:pt>
                <c:pt idx="25">
                  <c:v>18.150791188333852</c:v>
                </c:pt>
                <c:pt idx="26">
                  <c:v>22.110225979515523</c:v>
                </c:pt>
                <c:pt idx="27">
                  <c:v>21.041738530527773</c:v>
                </c:pt>
                <c:pt idx="28">
                  <c:v>16.2342368459197</c:v>
                </c:pt>
                <c:pt idx="29">
                  <c:v>29.027440731752851</c:v>
                </c:pt>
              </c:numCache>
            </c:numRef>
          </c:xVal>
          <c:yVal>
            <c:numRef>
              <c:f>'005'!$O$3:$O$32</c:f>
              <c:numCache>
                <c:formatCode>General</c:formatCode>
                <c:ptCount val="3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484096"/>
        <c:axId val="234485632"/>
      </c:scatterChart>
      <c:valAx>
        <c:axId val="234484096"/>
        <c:scaling>
          <c:orientation val="minMax"/>
        </c:scaling>
        <c:delete val="0"/>
        <c:axPos val="t"/>
        <c:numFmt formatCode="General" sourceLinked="1"/>
        <c:majorTickMark val="out"/>
        <c:minorTickMark val="none"/>
        <c:tickLblPos val="nextTo"/>
        <c:crossAx val="234485632"/>
        <c:crosses val="autoZero"/>
        <c:crossBetween val="midCat"/>
      </c:valAx>
      <c:valAx>
        <c:axId val="234485632"/>
        <c:scaling>
          <c:orientation val="maxMin"/>
          <c:max val="1.45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crossAx val="2344840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'CH1'!$N$3:$N$56</c:f>
              <c:numCache>
                <c:formatCode>General</c:formatCode>
                <c:ptCount val="54"/>
                <c:pt idx="0">
                  <c:v>61.855670103092798</c:v>
                </c:pt>
                <c:pt idx="1">
                  <c:v>58.874458874458874</c:v>
                </c:pt>
                <c:pt idx="2">
                  <c:v>56.290103052692984</c:v>
                </c:pt>
                <c:pt idx="3">
                  <c:v>59.919366050326701</c:v>
                </c:pt>
                <c:pt idx="4">
                  <c:v>53.200064484926656</c:v>
                </c:pt>
                <c:pt idx="5">
                  <c:v>46.370023419203754</c:v>
                </c:pt>
                <c:pt idx="6">
                  <c:v>40.340488527017023</c:v>
                </c:pt>
                <c:pt idx="7">
                  <c:v>38.96551724137931</c:v>
                </c:pt>
                <c:pt idx="8">
                  <c:v>31.592949783837714</c:v>
                </c:pt>
                <c:pt idx="9">
                  <c:v>30.544029506685106</c:v>
                </c:pt>
                <c:pt idx="10">
                  <c:v>27.364809671622286</c:v>
                </c:pt>
                <c:pt idx="11">
                  <c:v>21.396095212623695</c:v>
                </c:pt>
                <c:pt idx="12">
                  <c:v>20.126331434233336</c:v>
                </c:pt>
                <c:pt idx="13">
                  <c:v>22.391452602864288</c:v>
                </c:pt>
                <c:pt idx="14">
                  <c:v>17.318663406682965</c:v>
                </c:pt>
                <c:pt idx="15">
                  <c:v>18.238993710691826</c:v>
                </c:pt>
                <c:pt idx="16">
                  <c:v>20.136837194837504</c:v>
                </c:pt>
                <c:pt idx="17">
                  <c:v>19.894089022470304</c:v>
                </c:pt>
                <c:pt idx="18">
                  <c:v>19.099445155783187</c:v>
                </c:pt>
                <c:pt idx="19">
                  <c:v>18.410577196474271</c:v>
                </c:pt>
                <c:pt idx="20">
                  <c:v>18.36788244555235</c:v>
                </c:pt>
                <c:pt idx="21">
                  <c:v>19.434143661584944</c:v>
                </c:pt>
                <c:pt idx="22">
                  <c:v>15.98419540229885</c:v>
                </c:pt>
                <c:pt idx="23">
                  <c:v>18.056371109806225</c:v>
                </c:pt>
                <c:pt idx="24">
                  <c:v>17.186505410566518</c:v>
                </c:pt>
                <c:pt idx="25">
                  <c:v>16.909711448960593</c:v>
                </c:pt>
                <c:pt idx="26">
                  <c:v>16.577713084263301</c:v>
                </c:pt>
                <c:pt idx="27">
                  <c:v>15.183064376192958</c:v>
                </c:pt>
                <c:pt idx="28">
                  <c:v>15.272727272727273</c:v>
                </c:pt>
                <c:pt idx="29">
                  <c:v>15.695067264573993</c:v>
                </c:pt>
                <c:pt idx="30">
                  <c:v>16.636418632788867</c:v>
                </c:pt>
                <c:pt idx="31">
                  <c:v>15.599610009749757</c:v>
                </c:pt>
                <c:pt idx="32">
                  <c:v>14.917127071823204</c:v>
                </c:pt>
                <c:pt idx="33">
                  <c:v>14.264511873350925</c:v>
                </c:pt>
                <c:pt idx="34">
                  <c:v>15.536950571566576</c:v>
                </c:pt>
                <c:pt idx="35">
                  <c:v>15.575807787903896</c:v>
                </c:pt>
                <c:pt idx="36">
                  <c:v>14.993752603082051</c:v>
                </c:pt>
                <c:pt idx="37">
                  <c:v>14.898255813953487</c:v>
                </c:pt>
                <c:pt idx="38">
                  <c:v>15.594302554027506</c:v>
                </c:pt>
                <c:pt idx="39">
                  <c:v>17.722473604826547</c:v>
                </c:pt>
                <c:pt idx="40">
                  <c:v>16.751977664029781</c:v>
                </c:pt>
                <c:pt idx="41">
                  <c:v>17.648002566982189</c:v>
                </c:pt>
                <c:pt idx="42">
                  <c:v>17.234102419808664</c:v>
                </c:pt>
                <c:pt idx="43">
                  <c:v>19.527158461768664</c:v>
                </c:pt>
                <c:pt idx="44">
                  <c:v>18.748822310156395</c:v>
                </c:pt>
                <c:pt idx="45">
                  <c:v>17.405678724231819</c:v>
                </c:pt>
                <c:pt idx="46">
                  <c:v>22.060116013359114</c:v>
                </c:pt>
                <c:pt idx="47">
                  <c:v>20.764119601328904</c:v>
                </c:pt>
                <c:pt idx="48">
                  <c:v>29.113247863247864</c:v>
                </c:pt>
                <c:pt idx="49">
                  <c:v>53.264071949139392</c:v>
                </c:pt>
                <c:pt idx="50">
                  <c:v>50.829875518672203</c:v>
                </c:pt>
                <c:pt idx="51">
                  <c:v>26.623638563937075</c:v>
                </c:pt>
                <c:pt idx="52">
                  <c:v>45.651410511529903</c:v>
                </c:pt>
                <c:pt idx="53">
                  <c:v>80.885513683908869</c:v>
                </c:pt>
              </c:numCache>
            </c:numRef>
          </c:xVal>
          <c:yVal>
            <c:numRef>
              <c:f>'CH1'!$O$3:$O$56</c:f>
              <c:numCache>
                <c:formatCode>General</c:formatCode>
                <c:ptCount val="54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717184"/>
        <c:axId val="234718720"/>
      </c:scatterChart>
      <c:valAx>
        <c:axId val="234717184"/>
        <c:scaling>
          <c:orientation val="minMax"/>
        </c:scaling>
        <c:delete val="0"/>
        <c:axPos val="t"/>
        <c:numFmt formatCode="General" sourceLinked="1"/>
        <c:majorTickMark val="out"/>
        <c:minorTickMark val="none"/>
        <c:tickLblPos val="nextTo"/>
        <c:crossAx val="234718720"/>
        <c:crosses val="autoZero"/>
        <c:crossBetween val="midCat"/>
      </c:valAx>
      <c:valAx>
        <c:axId val="234718720"/>
        <c:scaling>
          <c:orientation val="maxMin"/>
          <c:max val="2.6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crossAx val="2347171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LF magsusc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'CH2'!$N$3:$N$61</c:f>
              <c:numCache>
                <c:formatCode>General</c:formatCode>
                <c:ptCount val="59"/>
                <c:pt idx="0">
                  <c:v>26.871058580890811</c:v>
                </c:pt>
                <c:pt idx="1">
                  <c:v>19.953441968739611</c:v>
                </c:pt>
                <c:pt idx="2">
                  <c:v>18.358097642131835</c:v>
                </c:pt>
                <c:pt idx="3">
                  <c:v>22.593051848426899</c:v>
                </c:pt>
                <c:pt idx="4">
                  <c:v>21.113750329902349</c:v>
                </c:pt>
                <c:pt idx="5">
                  <c:v>22.439585730724968</c:v>
                </c:pt>
                <c:pt idx="6">
                  <c:v>24.866486097721463</c:v>
                </c:pt>
                <c:pt idx="7">
                  <c:v>25.105856784202047</c:v>
                </c:pt>
                <c:pt idx="8">
                  <c:v>22.791894209504893</c:v>
                </c:pt>
                <c:pt idx="9">
                  <c:v>15.175996255077543</c:v>
                </c:pt>
                <c:pt idx="10">
                  <c:v>16.470797720797723</c:v>
                </c:pt>
                <c:pt idx="11">
                  <c:v>26.592313316226324</c:v>
                </c:pt>
                <c:pt idx="12">
                  <c:v>20.200521090993043</c:v>
                </c:pt>
                <c:pt idx="13">
                  <c:v>21.124596712244582</c:v>
                </c:pt>
                <c:pt idx="14">
                  <c:v>21.674669235516355</c:v>
                </c:pt>
                <c:pt idx="15">
                  <c:v>21.210174909259287</c:v>
                </c:pt>
                <c:pt idx="16">
                  <c:v>23.244417366427378</c:v>
                </c:pt>
                <c:pt idx="17">
                  <c:v>18.284642259954595</c:v>
                </c:pt>
                <c:pt idx="18">
                  <c:v>15.776852202448568</c:v>
                </c:pt>
                <c:pt idx="19">
                  <c:v>16.135235005935755</c:v>
                </c:pt>
                <c:pt idx="20">
                  <c:v>11.443380509230433</c:v>
                </c:pt>
                <c:pt idx="21">
                  <c:v>10.887855092546769</c:v>
                </c:pt>
                <c:pt idx="22">
                  <c:v>15.303798189169182</c:v>
                </c:pt>
                <c:pt idx="23">
                  <c:v>16.916911102721226</c:v>
                </c:pt>
                <c:pt idx="24">
                  <c:v>16.037091728989033</c:v>
                </c:pt>
                <c:pt idx="25">
                  <c:v>16.993741727806007</c:v>
                </c:pt>
                <c:pt idx="26">
                  <c:v>16.928942603524163</c:v>
                </c:pt>
                <c:pt idx="27">
                  <c:v>17.14002195125618</c:v>
                </c:pt>
                <c:pt idx="28">
                  <c:v>14.258401114747725</c:v>
                </c:pt>
                <c:pt idx="29">
                  <c:v>15.619812260420755</c:v>
                </c:pt>
                <c:pt idx="30">
                  <c:v>15.612351104429282</c:v>
                </c:pt>
                <c:pt idx="31">
                  <c:v>14.801311212202304</c:v>
                </c:pt>
                <c:pt idx="32">
                  <c:v>16.334460674965822</c:v>
                </c:pt>
                <c:pt idx="33">
                  <c:v>16.539211030507477</c:v>
                </c:pt>
                <c:pt idx="34">
                  <c:v>15.876827836482015</c:v>
                </c:pt>
                <c:pt idx="35">
                  <c:v>15.88433107595035</c:v>
                </c:pt>
                <c:pt idx="36">
                  <c:v>15.810162017898843</c:v>
                </c:pt>
                <c:pt idx="37">
                  <c:v>14.984249114883887</c:v>
                </c:pt>
                <c:pt idx="38">
                  <c:v>14.681917412292837</c:v>
                </c:pt>
                <c:pt idx="39">
                  <c:v>13.136072094286176</c:v>
                </c:pt>
                <c:pt idx="40">
                  <c:v>13.939931567608667</c:v>
                </c:pt>
                <c:pt idx="41">
                  <c:v>13.741716798485356</c:v>
                </c:pt>
                <c:pt idx="42">
                  <c:v>14.021489113652834</c:v>
                </c:pt>
                <c:pt idx="43">
                  <c:v>15.077592705858926</c:v>
                </c:pt>
                <c:pt idx="44">
                  <c:v>13.851487293775341</c:v>
                </c:pt>
                <c:pt idx="45">
                  <c:v>14.139069600183072</c:v>
                </c:pt>
                <c:pt idx="46">
                  <c:v>14.846445336802216</c:v>
                </c:pt>
                <c:pt idx="47">
                  <c:v>14.493853392016996</c:v>
                </c:pt>
                <c:pt idx="48">
                  <c:v>18.934894705216529</c:v>
                </c:pt>
                <c:pt idx="49">
                  <c:v>49.640339007193226</c:v>
                </c:pt>
                <c:pt idx="50">
                  <c:v>51.086896245771641</c:v>
                </c:pt>
                <c:pt idx="51">
                  <c:v>50.619916291558084</c:v>
                </c:pt>
                <c:pt idx="52">
                  <c:v>50.921698215418907</c:v>
                </c:pt>
                <c:pt idx="53">
                  <c:v>51.611278952668684</c:v>
                </c:pt>
                <c:pt idx="54">
                  <c:v>52.067130577159233</c:v>
                </c:pt>
                <c:pt idx="55">
                  <c:v>55.239629979701562</c:v>
                </c:pt>
                <c:pt idx="56">
                  <c:v>54.844329975001891</c:v>
                </c:pt>
                <c:pt idx="57">
                  <c:v>62.52001513872311</c:v>
                </c:pt>
                <c:pt idx="58">
                  <c:v>76.04108047270681</c:v>
                </c:pt>
              </c:numCache>
            </c:numRef>
          </c:xVal>
          <c:yVal>
            <c:numRef>
              <c:f>'CH2'!$O$3:$O$61</c:f>
              <c:numCache>
                <c:formatCode>General</c:formatCode>
                <c:ptCount val="59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597952"/>
        <c:axId val="187599488"/>
      </c:scatterChart>
      <c:valAx>
        <c:axId val="187597952"/>
        <c:scaling>
          <c:orientation val="minMax"/>
        </c:scaling>
        <c:delete val="0"/>
        <c:axPos val="t"/>
        <c:numFmt formatCode="General" sourceLinked="1"/>
        <c:majorTickMark val="out"/>
        <c:minorTickMark val="none"/>
        <c:tickLblPos val="nextTo"/>
        <c:crossAx val="187599488"/>
        <c:crosses val="autoZero"/>
        <c:crossBetween val="midCat"/>
      </c:valAx>
      <c:valAx>
        <c:axId val="187599488"/>
        <c:scaling>
          <c:orientation val="maxMin"/>
          <c:max val="2.9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crossAx val="1875979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Magsus LF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'CH3'!$N$3:$N$59</c:f>
              <c:numCache>
                <c:formatCode>General</c:formatCode>
                <c:ptCount val="57"/>
                <c:pt idx="0">
                  <c:v>27.255639097744361</c:v>
                </c:pt>
                <c:pt idx="1">
                  <c:v>23.723666729929779</c:v>
                </c:pt>
                <c:pt idx="2">
                  <c:v>17.790077090334062</c:v>
                </c:pt>
                <c:pt idx="3">
                  <c:v>14.134275618374557</c:v>
                </c:pt>
                <c:pt idx="4">
                  <c:v>12.268337248760114</c:v>
                </c:pt>
                <c:pt idx="5">
                  <c:v>22.507727975270477</c:v>
                </c:pt>
                <c:pt idx="6">
                  <c:v>42.799152841510761</c:v>
                </c:pt>
                <c:pt idx="7">
                  <c:v>46.399633083626362</c:v>
                </c:pt>
                <c:pt idx="8">
                  <c:v>50.351288056206094</c:v>
                </c:pt>
                <c:pt idx="9">
                  <c:v>64.461538461538467</c:v>
                </c:pt>
                <c:pt idx="10">
                  <c:v>37.585733882030183</c:v>
                </c:pt>
                <c:pt idx="11">
                  <c:v>31.83146240196832</c:v>
                </c:pt>
                <c:pt idx="12">
                  <c:v>23.163228374954755</c:v>
                </c:pt>
                <c:pt idx="13">
                  <c:v>22.580645161290324</c:v>
                </c:pt>
                <c:pt idx="14">
                  <c:v>24.543839819150651</c:v>
                </c:pt>
                <c:pt idx="15">
                  <c:v>24.648530217272231</c:v>
                </c:pt>
                <c:pt idx="16">
                  <c:v>23.066004258339252</c:v>
                </c:pt>
                <c:pt idx="17">
                  <c:v>21.389028686462005</c:v>
                </c:pt>
                <c:pt idx="18">
                  <c:v>24.247064828994386</c:v>
                </c:pt>
                <c:pt idx="19">
                  <c:v>20.541082164328653</c:v>
                </c:pt>
                <c:pt idx="20">
                  <c:v>24.011789181692095</c:v>
                </c:pt>
                <c:pt idx="21">
                  <c:v>22.62049765094832</c:v>
                </c:pt>
                <c:pt idx="22">
                  <c:v>24.826789838337181</c:v>
                </c:pt>
                <c:pt idx="23">
                  <c:v>22.344013490725128</c:v>
                </c:pt>
                <c:pt idx="24">
                  <c:v>23.740485683218559</c:v>
                </c:pt>
                <c:pt idx="25">
                  <c:v>25.599315068493148</c:v>
                </c:pt>
                <c:pt idx="26">
                  <c:v>19.904306220095691</c:v>
                </c:pt>
                <c:pt idx="27">
                  <c:v>21.231073074391048</c:v>
                </c:pt>
                <c:pt idx="28">
                  <c:v>19.834555367550294</c:v>
                </c:pt>
                <c:pt idx="29">
                  <c:v>31.080845119608874</c:v>
                </c:pt>
                <c:pt idx="30">
                  <c:v>23.992617656105814</c:v>
                </c:pt>
                <c:pt idx="31">
                  <c:v>20.298338368580062</c:v>
                </c:pt>
                <c:pt idx="32">
                  <c:v>20.379413974455293</c:v>
                </c:pt>
                <c:pt idx="33">
                  <c:v>20.215165712302618</c:v>
                </c:pt>
                <c:pt idx="34">
                  <c:v>20.739064856711916</c:v>
                </c:pt>
                <c:pt idx="35">
                  <c:v>22.339140934966359</c:v>
                </c:pt>
                <c:pt idx="36">
                  <c:v>22.455548743102391</c:v>
                </c:pt>
                <c:pt idx="37">
                  <c:v>28.181957420738243</c:v>
                </c:pt>
                <c:pt idx="38">
                  <c:v>55.670560402188379</c:v>
                </c:pt>
                <c:pt idx="39">
                  <c:v>59.535412605588036</c:v>
                </c:pt>
                <c:pt idx="40">
                  <c:v>56.748466257668717</c:v>
                </c:pt>
                <c:pt idx="41">
                  <c:v>59.862829879230652</c:v>
                </c:pt>
                <c:pt idx="42">
                  <c:v>54.894578313253007</c:v>
                </c:pt>
                <c:pt idx="43">
                  <c:v>59.9102468212416</c:v>
                </c:pt>
                <c:pt idx="44">
                  <c:v>52.164917984335744</c:v>
                </c:pt>
                <c:pt idx="45">
                  <c:v>55.976367217088317</c:v>
                </c:pt>
                <c:pt idx="46">
                  <c:v>52.829009065332912</c:v>
                </c:pt>
                <c:pt idx="47">
                  <c:v>51.329276105060863</c:v>
                </c:pt>
                <c:pt idx="48">
                  <c:v>51.584077985377732</c:v>
                </c:pt>
                <c:pt idx="49">
                  <c:v>73.10228707731163</c:v>
                </c:pt>
                <c:pt idx="50">
                  <c:v>43.459552495697075</c:v>
                </c:pt>
                <c:pt idx="51">
                  <c:v>50.575514475061041</c:v>
                </c:pt>
                <c:pt idx="52">
                  <c:v>52.083333333333336</c:v>
                </c:pt>
                <c:pt idx="53">
                  <c:v>49.669435497541954</c:v>
                </c:pt>
                <c:pt idx="54">
                  <c:v>46.163706280900925</c:v>
                </c:pt>
                <c:pt idx="55">
                  <c:v>41.097018613078568</c:v>
                </c:pt>
                <c:pt idx="56">
                  <c:v>35.798857779635043</c:v>
                </c:pt>
              </c:numCache>
            </c:numRef>
          </c:xVal>
          <c:yVal>
            <c:numRef>
              <c:f>'CH3'!$O$3:$O$59</c:f>
              <c:numCache>
                <c:formatCode>General</c:formatCode>
                <c:ptCount val="5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046528"/>
        <c:axId val="187052416"/>
      </c:scatterChart>
      <c:valAx>
        <c:axId val="187046528"/>
        <c:scaling>
          <c:orientation val="minMax"/>
        </c:scaling>
        <c:delete val="0"/>
        <c:axPos val="t"/>
        <c:numFmt formatCode="General" sourceLinked="1"/>
        <c:majorTickMark val="out"/>
        <c:minorTickMark val="none"/>
        <c:tickLblPos val="nextTo"/>
        <c:crossAx val="187052416"/>
        <c:crosses val="autoZero"/>
        <c:crossBetween val="midCat"/>
      </c:valAx>
      <c:valAx>
        <c:axId val="187052416"/>
        <c:scaling>
          <c:orientation val="maxMin"/>
          <c:max val="2.8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crossAx val="1870465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6493246167326214"/>
          <c:y val="2.4135919626051994E-2"/>
          <c:w val="0.78097556182028161"/>
          <c:h val="0.96712446328303558"/>
        </c:manualLayout>
      </c:layout>
      <c:scatterChart>
        <c:scatterStyle val="lineMarker"/>
        <c:varyColors val="0"/>
        <c:ser>
          <c:idx val="0"/>
          <c:order val="0"/>
          <c:tx>
            <c:strRef>
              <c:f>'CH6'!$I$1:$M$1</c:f>
              <c:strCache>
                <c:ptCount val="1"/>
                <c:pt idx="0">
                  <c:v>LF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'CH6'!$M$3:$M$77</c:f>
              <c:numCache>
                <c:formatCode>General</c:formatCode>
                <c:ptCount val="75"/>
                <c:pt idx="0">
                  <c:v>20.009556803249311</c:v>
                </c:pt>
                <c:pt idx="1">
                  <c:v>19.543410584572811</c:v>
                </c:pt>
                <c:pt idx="2">
                  <c:v>17.19690455717971</c:v>
                </c:pt>
                <c:pt idx="3">
                  <c:v>17.489909667499525</c:v>
                </c:pt>
                <c:pt idx="4">
                  <c:v>16.818700114025084</c:v>
                </c:pt>
                <c:pt idx="5">
                  <c:v>16.275346851654213</c:v>
                </c:pt>
                <c:pt idx="6">
                  <c:v>13.902881321781178</c:v>
                </c:pt>
                <c:pt idx="7">
                  <c:v>13.349763811871021</c:v>
                </c:pt>
                <c:pt idx="8">
                  <c:v>6.8723702664796615</c:v>
                </c:pt>
                <c:pt idx="9">
                  <c:v>16.510812390414962</c:v>
                </c:pt>
                <c:pt idx="10">
                  <c:v>14.312330623306236</c:v>
                </c:pt>
                <c:pt idx="11">
                  <c:v>14.434998228834571</c:v>
                </c:pt>
                <c:pt idx="12">
                  <c:v>14.671557185728576</c:v>
                </c:pt>
                <c:pt idx="13">
                  <c:v>14.061973728528123</c:v>
                </c:pt>
                <c:pt idx="14">
                  <c:v>14.112568487464717</c:v>
                </c:pt>
                <c:pt idx="15">
                  <c:v>15.233581584292486</c:v>
                </c:pt>
                <c:pt idx="16">
                  <c:v>15.347198926534718</c:v>
                </c:pt>
                <c:pt idx="17">
                  <c:v>15.747361252979228</c:v>
                </c:pt>
                <c:pt idx="18">
                  <c:v>12.546816479400752</c:v>
                </c:pt>
                <c:pt idx="19">
                  <c:v>12.730087734388439</c:v>
                </c:pt>
                <c:pt idx="20">
                  <c:v>12.540894220283533</c:v>
                </c:pt>
                <c:pt idx="21">
                  <c:v>13.723544973544973</c:v>
                </c:pt>
                <c:pt idx="22">
                  <c:v>14.285714285714283</c:v>
                </c:pt>
                <c:pt idx="23">
                  <c:v>14.01630988786952</c:v>
                </c:pt>
                <c:pt idx="24">
                  <c:v>15.973989256432008</c:v>
                </c:pt>
                <c:pt idx="25">
                  <c:v>14.592067075137052</c:v>
                </c:pt>
                <c:pt idx="26">
                  <c:v>13.988187752564501</c:v>
                </c:pt>
                <c:pt idx="27">
                  <c:v>15.093073956062387</c:v>
                </c:pt>
                <c:pt idx="28">
                  <c:v>13.772663877266391</c:v>
                </c:pt>
                <c:pt idx="29">
                  <c:v>13.689482470784641</c:v>
                </c:pt>
                <c:pt idx="30">
                  <c:v>13.616454008760238</c:v>
                </c:pt>
                <c:pt idx="31">
                  <c:v>12.064343163538872</c:v>
                </c:pt>
                <c:pt idx="32">
                  <c:v>11.902766135792119</c:v>
                </c:pt>
                <c:pt idx="33">
                  <c:v>11.915269196822594</c:v>
                </c:pt>
                <c:pt idx="34">
                  <c:v>15.36131544785807</c:v>
                </c:pt>
                <c:pt idx="35">
                  <c:v>12.005410889414948</c:v>
                </c:pt>
                <c:pt idx="36">
                  <c:v>12.061206120612061</c:v>
                </c:pt>
                <c:pt idx="37">
                  <c:v>12.138933191564769</c:v>
                </c:pt>
                <c:pt idx="38">
                  <c:v>12.184944082790853</c:v>
                </c:pt>
                <c:pt idx="39">
                  <c:v>11.982774761280661</c:v>
                </c:pt>
                <c:pt idx="40">
                  <c:v>13.460748047677763</c:v>
                </c:pt>
                <c:pt idx="41">
                  <c:v>11.68729129836967</c:v>
                </c:pt>
                <c:pt idx="42">
                  <c:v>11.253701875616978</c:v>
                </c:pt>
                <c:pt idx="43">
                  <c:v>11.300992282249174</c:v>
                </c:pt>
                <c:pt idx="44">
                  <c:v>11.408199643493761</c:v>
                </c:pt>
                <c:pt idx="45">
                  <c:v>12.016362706664395</c:v>
                </c:pt>
                <c:pt idx="46">
                  <c:v>12.77636824936571</c:v>
                </c:pt>
                <c:pt idx="47">
                  <c:v>11.856243052982585</c:v>
                </c:pt>
                <c:pt idx="48">
                  <c:v>12.969211303247574</c:v>
                </c:pt>
                <c:pt idx="49">
                  <c:v>8.6912919939829507</c:v>
                </c:pt>
                <c:pt idx="50">
                  <c:v>12.199699699699702</c:v>
                </c:pt>
                <c:pt idx="51">
                  <c:v>9.7276264591439681</c:v>
                </c:pt>
                <c:pt idx="52">
                  <c:v>13.187772925764191</c:v>
                </c:pt>
                <c:pt idx="53">
                  <c:v>12.810483082339136</c:v>
                </c:pt>
                <c:pt idx="54">
                  <c:v>12.755102040816327</c:v>
                </c:pt>
                <c:pt idx="55">
                  <c:v>9.1133472565027542</c:v>
                </c:pt>
                <c:pt idx="56">
                  <c:v>10.610328638497652</c:v>
                </c:pt>
                <c:pt idx="57">
                  <c:v>10.979401476875243</c:v>
                </c:pt>
                <c:pt idx="58">
                  <c:v>10.717147435897434</c:v>
                </c:pt>
                <c:pt idx="59">
                  <c:v>11.875420120994848</c:v>
                </c:pt>
                <c:pt idx="60">
                  <c:v>11.20820668693009</c:v>
                </c:pt>
                <c:pt idx="61">
                  <c:v>11.214953271028037</c:v>
                </c:pt>
                <c:pt idx="62">
                  <c:v>11.783866641118987</c:v>
                </c:pt>
                <c:pt idx="63">
                  <c:v>11.836654172420596</c:v>
                </c:pt>
                <c:pt idx="64">
                  <c:v>12.081463583016912</c:v>
                </c:pt>
                <c:pt idx="65">
                  <c:v>12.892376681614351</c:v>
                </c:pt>
                <c:pt idx="66">
                  <c:v>34.569836293974227</c:v>
                </c:pt>
                <c:pt idx="67">
                  <c:v>49.753473778574637</c:v>
                </c:pt>
                <c:pt idx="68">
                  <c:v>51.952770208901008</c:v>
                </c:pt>
                <c:pt idx="69">
                  <c:v>56.765879104019632</c:v>
                </c:pt>
                <c:pt idx="70">
                  <c:v>59.922003899804992</c:v>
                </c:pt>
                <c:pt idx="71">
                  <c:v>64.741907261592303</c:v>
                </c:pt>
                <c:pt idx="72">
                  <c:v>62.328213419563475</c:v>
                </c:pt>
                <c:pt idx="73">
                  <c:v>65.333809353802195</c:v>
                </c:pt>
                <c:pt idx="74">
                  <c:v>79.512893982808023</c:v>
                </c:pt>
              </c:numCache>
            </c:numRef>
          </c:xVal>
          <c:yVal>
            <c:numRef>
              <c:f>'CH6'!$B$3:$B$77</c:f>
              <c:numCache>
                <c:formatCode>General</c:formatCode>
                <c:ptCount val="75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058432"/>
        <c:axId val="217714688"/>
      </c:scatterChart>
      <c:valAx>
        <c:axId val="187058432"/>
        <c:scaling>
          <c:orientation val="minMax"/>
          <c:max val="80"/>
          <c:min val="0"/>
        </c:scaling>
        <c:delete val="0"/>
        <c:axPos val="t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7714688"/>
        <c:crosses val="autoZero"/>
        <c:crossBetween val="midCat"/>
      </c:valAx>
      <c:valAx>
        <c:axId val="217714688"/>
        <c:scaling>
          <c:orientation val="maxMin"/>
          <c:max val="3.7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Depth (cm)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0584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'CH7'!$N$3:$N$56</c:f>
              <c:numCache>
                <c:formatCode>General</c:formatCode>
                <c:ptCount val="54"/>
                <c:pt idx="0">
                  <c:v>46.796765803860509</c:v>
                </c:pt>
                <c:pt idx="1">
                  <c:v>48.141867617049407</c:v>
                </c:pt>
                <c:pt idx="2">
                  <c:v>29.397721847077282</c:v>
                </c:pt>
                <c:pt idx="3">
                  <c:v>22.615563428603433</c:v>
                </c:pt>
                <c:pt idx="4">
                  <c:v>15.848217638840904</c:v>
                </c:pt>
                <c:pt idx="5">
                  <c:v>16.503547031003677</c:v>
                </c:pt>
                <c:pt idx="6">
                  <c:v>19.255073972195376</c:v>
                </c:pt>
                <c:pt idx="7">
                  <c:v>16.219278985763868</c:v>
                </c:pt>
                <c:pt idx="8">
                  <c:v>15.748648436887876</c:v>
                </c:pt>
                <c:pt idx="9">
                  <c:v>15.137846144436459</c:v>
                </c:pt>
                <c:pt idx="10">
                  <c:v>16.31541132798467</c:v>
                </c:pt>
                <c:pt idx="11">
                  <c:v>14.640916707570961</c:v>
                </c:pt>
                <c:pt idx="12">
                  <c:v>15.194172587925106</c:v>
                </c:pt>
                <c:pt idx="13">
                  <c:v>13.882108860141567</c:v>
                </c:pt>
                <c:pt idx="14">
                  <c:v>11.609367986006843</c:v>
                </c:pt>
                <c:pt idx="15">
                  <c:v>14.3778532321739</c:v>
                </c:pt>
                <c:pt idx="16">
                  <c:v>14.054104419666428</c:v>
                </c:pt>
                <c:pt idx="17">
                  <c:v>14.555475769984669</c:v>
                </c:pt>
                <c:pt idx="18">
                  <c:v>13.17986723526408</c:v>
                </c:pt>
                <c:pt idx="19">
                  <c:v>13.603883550756803</c:v>
                </c:pt>
                <c:pt idx="20">
                  <c:v>10.191963415282626</c:v>
                </c:pt>
                <c:pt idx="21">
                  <c:v>9.694619486185168</c:v>
                </c:pt>
                <c:pt idx="22">
                  <c:v>13.922201086207373</c:v>
                </c:pt>
                <c:pt idx="23">
                  <c:v>34.306055951885405</c:v>
                </c:pt>
                <c:pt idx="24">
                  <c:v>57.655870685061288</c:v>
                </c:pt>
                <c:pt idx="25">
                  <c:v>49.416180150125108</c:v>
                </c:pt>
                <c:pt idx="26">
                  <c:v>33.24826831935836</c:v>
                </c:pt>
                <c:pt idx="27">
                  <c:v>23.001339883876732</c:v>
                </c:pt>
                <c:pt idx="28">
                  <c:v>25.130720278869926</c:v>
                </c:pt>
                <c:pt idx="29">
                  <c:v>39.739391458589168</c:v>
                </c:pt>
                <c:pt idx="30">
                  <c:v>47.544306112186277</c:v>
                </c:pt>
                <c:pt idx="31">
                  <c:v>44.387914027619154</c:v>
                </c:pt>
                <c:pt idx="32">
                  <c:v>49.829018075232042</c:v>
                </c:pt>
                <c:pt idx="33">
                  <c:v>41.280210971096359</c:v>
                </c:pt>
                <c:pt idx="34">
                  <c:v>45.687134502923982</c:v>
                </c:pt>
                <c:pt idx="35">
                  <c:v>44.14088616057861</c:v>
                </c:pt>
                <c:pt idx="36">
                  <c:v>52.802970357295024</c:v>
                </c:pt>
                <c:pt idx="37">
                  <c:v>50.83503801178518</c:v>
                </c:pt>
                <c:pt idx="38">
                  <c:v>53.427888395077581</c:v>
                </c:pt>
                <c:pt idx="39">
                  <c:v>51.948518838078797</c:v>
                </c:pt>
                <c:pt idx="40">
                  <c:v>49.990250128521026</c:v>
                </c:pt>
                <c:pt idx="41">
                  <c:v>46.812907327928791</c:v>
                </c:pt>
                <c:pt idx="42">
                  <c:v>45.239941766330602</c:v>
                </c:pt>
                <c:pt idx="43">
                  <c:v>46.010236283115439</c:v>
                </c:pt>
                <c:pt idx="44">
                  <c:v>45.820400155869983</c:v>
                </c:pt>
                <c:pt idx="45">
                  <c:v>47.376508081038018</c:v>
                </c:pt>
                <c:pt idx="46">
                  <c:v>52.358582892934031</c:v>
                </c:pt>
                <c:pt idx="47">
                  <c:v>44.758916565281424</c:v>
                </c:pt>
                <c:pt idx="48">
                  <c:v>44.543993520873663</c:v>
                </c:pt>
                <c:pt idx="49">
                  <c:v>26.753354882946422</c:v>
                </c:pt>
                <c:pt idx="50">
                  <c:v>27.985233323693031</c:v>
                </c:pt>
                <c:pt idx="51">
                  <c:v>14.151367216748032</c:v>
                </c:pt>
                <c:pt idx="52">
                  <c:v>17.166821108655878</c:v>
                </c:pt>
                <c:pt idx="53">
                  <c:v>29.533101205456155</c:v>
                </c:pt>
              </c:numCache>
            </c:numRef>
          </c:xVal>
          <c:yVal>
            <c:numRef>
              <c:f>'CH7'!$O$3:$O$56</c:f>
              <c:numCache>
                <c:formatCode>General</c:formatCode>
                <c:ptCount val="54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756032"/>
        <c:axId val="217757568"/>
      </c:scatterChart>
      <c:valAx>
        <c:axId val="217756032"/>
        <c:scaling>
          <c:orientation val="minMax"/>
        </c:scaling>
        <c:delete val="0"/>
        <c:axPos val="t"/>
        <c:numFmt formatCode="General" sourceLinked="1"/>
        <c:majorTickMark val="out"/>
        <c:minorTickMark val="none"/>
        <c:tickLblPos val="nextTo"/>
        <c:crossAx val="217757568"/>
        <c:crosses val="autoZero"/>
        <c:crossBetween val="midCat"/>
      </c:valAx>
      <c:valAx>
        <c:axId val="217757568"/>
        <c:scaling>
          <c:orientation val="maxMin"/>
          <c:max val="2.65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crossAx val="2177560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'CH10'!$N$3:$N$72</c:f>
              <c:numCache>
                <c:formatCode>General</c:formatCode>
                <c:ptCount val="70"/>
                <c:pt idx="0">
                  <c:v>38.017324350336864</c:v>
                </c:pt>
                <c:pt idx="1">
                  <c:v>21.726535341830818</c:v>
                </c:pt>
                <c:pt idx="2">
                  <c:v>21.53963803211828</c:v>
                </c:pt>
                <c:pt idx="3">
                  <c:v>10.613751730503001</c:v>
                </c:pt>
                <c:pt idx="4">
                  <c:v>12.379301807378061</c:v>
                </c:pt>
                <c:pt idx="5">
                  <c:v>11.554332874828058</c:v>
                </c:pt>
                <c:pt idx="6">
                  <c:v>14.725420726306469</c:v>
                </c:pt>
                <c:pt idx="7">
                  <c:v>9.5011876484560549</c:v>
                </c:pt>
                <c:pt idx="8">
                  <c:v>10.154525386313468</c:v>
                </c:pt>
                <c:pt idx="9">
                  <c:v>12.093818714879061</c:v>
                </c:pt>
                <c:pt idx="10">
                  <c:v>13.032258064516132</c:v>
                </c:pt>
                <c:pt idx="11">
                  <c:v>17.125837676842888</c:v>
                </c:pt>
                <c:pt idx="12">
                  <c:v>16.711068055219179</c:v>
                </c:pt>
                <c:pt idx="13">
                  <c:v>16.72384219554031</c:v>
                </c:pt>
                <c:pt idx="14">
                  <c:v>19.660488480859172</c:v>
                </c:pt>
                <c:pt idx="15">
                  <c:v>23.0003432887058</c:v>
                </c:pt>
                <c:pt idx="16">
                  <c:v>10.063020939215289</c:v>
                </c:pt>
                <c:pt idx="17">
                  <c:v>8.6001587721619472</c:v>
                </c:pt>
                <c:pt idx="18">
                  <c:v>10.077337707991564</c:v>
                </c:pt>
                <c:pt idx="19">
                  <c:v>8.7467362924282011</c:v>
                </c:pt>
                <c:pt idx="20">
                  <c:v>8.3556149732620337</c:v>
                </c:pt>
                <c:pt idx="21">
                  <c:v>7.513330101793505</c:v>
                </c:pt>
                <c:pt idx="22">
                  <c:v>9.8634294385432479</c:v>
                </c:pt>
                <c:pt idx="23">
                  <c:v>11.076650420912715</c:v>
                </c:pt>
                <c:pt idx="24">
                  <c:v>12.987012987012987</c:v>
                </c:pt>
                <c:pt idx="25">
                  <c:v>13.598738667717777</c:v>
                </c:pt>
                <c:pt idx="26">
                  <c:v>15.767783551334887</c:v>
                </c:pt>
                <c:pt idx="27">
                  <c:v>18.448344635021936</c:v>
                </c:pt>
                <c:pt idx="28">
                  <c:v>20.339855818743565</c:v>
                </c:pt>
                <c:pt idx="29">
                  <c:v>20.190221925579845</c:v>
                </c:pt>
                <c:pt idx="30">
                  <c:v>17.601987989231727</c:v>
                </c:pt>
                <c:pt idx="31">
                  <c:v>21.017076374554328</c:v>
                </c:pt>
                <c:pt idx="32">
                  <c:v>17.808714518170316</c:v>
                </c:pt>
                <c:pt idx="33">
                  <c:v>13.943057722308891</c:v>
                </c:pt>
                <c:pt idx="34">
                  <c:v>13.368497635503816</c:v>
                </c:pt>
                <c:pt idx="35">
                  <c:v>13.855532976168485</c:v>
                </c:pt>
                <c:pt idx="36">
                  <c:v>11.068237205523964</c:v>
                </c:pt>
                <c:pt idx="37">
                  <c:v>12.620638455827766</c:v>
                </c:pt>
                <c:pt idx="38">
                  <c:v>12.88756070227867</c:v>
                </c:pt>
                <c:pt idx="39">
                  <c:v>14.125350795135642</c:v>
                </c:pt>
                <c:pt idx="40">
                  <c:v>13.546798029556649</c:v>
                </c:pt>
                <c:pt idx="41">
                  <c:v>14.288365188346631</c:v>
                </c:pt>
                <c:pt idx="42">
                  <c:v>17.09187927296982</c:v>
                </c:pt>
                <c:pt idx="43">
                  <c:v>10.195758564437195</c:v>
                </c:pt>
                <c:pt idx="44">
                  <c:v>15.122140364482357</c:v>
                </c:pt>
                <c:pt idx="45">
                  <c:v>33.242876526458616</c:v>
                </c:pt>
                <c:pt idx="46">
                  <c:v>21.71409771343971</c:v>
                </c:pt>
                <c:pt idx="47">
                  <c:v>15.317824377457407</c:v>
                </c:pt>
                <c:pt idx="48">
                  <c:v>14.845938375350141</c:v>
                </c:pt>
                <c:pt idx="49">
                  <c:v>15.175164758931668</c:v>
                </c:pt>
                <c:pt idx="50">
                  <c:v>15.271493212669682</c:v>
                </c:pt>
                <c:pt idx="51">
                  <c:v>18.525741029641186</c:v>
                </c:pt>
                <c:pt idx="52">
                  <c:v>18.720748829953195</c:v>
                </c:pt>
                <c:pt idx="53">
                  <c:v>19.896020795840837</c:v>
                </c:pt>
                <c:pt idx="54">
                  <c:v>23.997069060267449</c:v>
                </c:pt>
                <c:pt idx="55">
                  <c:v>37.742970371768259</c:v>
                </c:pt>
                <c:pt idx="56">
                  <c:v>29.907558455682437</c:v>
                </c:pt>
                <c:pt idx="57">
                  <c:v>28.418230563002684</c:v>
                </c:pt>
                <c:pt idx="58">
                  <c:v>40.562120728201847</c:v>
                </c:pt>
                <c:pt idx="59">
                  <c:v>24.540394670264799</c:v>
                </c:pt>
                <c:pt idx="60">
                  <c:v>35.714285714285708</c:v>
                </c:pt>
                <c:pt idx="61">
                  <c:v>28.391167192429027</c:v>
                </c:pt>
                <c:pt idx="62">
                  <c:v>41.440217391304344</c:v>
                </c:pt>
                <c:pt idx="63">
                  <c:v>22.271714922048996</c:v>
                </c:pt>
                <c:pt idx="64">
                  <c:v>30.670103092783503</c:v>
                </c:pt>
                <c:pt idx="65">
                  <c:v>29.205385928314055</c:v>
                </c:pt>
                <c:pt idx="66">
                  <c:v>42.603550295857985</c:v>
                </c:pt>
                <c:pt idx="67">
                  <c:v>36.04771784232365</c:v>
                </c:pt>
                <c:pt idx="68">
                  <c:v>33.194299617657279</c:v>
                </c:pt>
                <c:pt idx="69">
                  <c:v>26.850142641382782</c:v>
                </c:pt>
              </c:numCache>
            </c:numRef>
          </c:xVal>
          <c:yVal>
            <c:numRef>
              <c:f>'CH10'!$O$3:$O$72</c:f>
              <c:numCache>
                <c:formatCode>General</c:formatCode>
                <c:ptCount val="7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503360"/>
        <c:axId val="231504896"/>
      </c:scatterChart>
      <c:valAx>
        <c:axId val="231503360"/>
        <c:scaling>
          <c:orientation val="minMax"/>
        </c:scaling>
        <c:delete val="0"/>
        <c:axPos val="t"/>
        <c:numFmt formatCode="General" sourceLinked="1"/>
        <c:majorTickMark val="out"/>
        <c:minorTickMark val="none"/>
        <c:tickLblPos val="nextTo"/>
        <c:crossAx val="231504896"/>
        <c:crosses val="autoZero"/>
        <c:crossBetween val="midCat"/>
      </c:valAx>
      <c:valAx>
        <c:axId val="231504896"/>
        <c:scaling>
          <c:orientation val="maxMin"/>
          <c:max val="3.5"/>
        </c:scaling>
        <c:delete val="0"/>
        <c:axPos val="l"/>
        <c:numFmt formatCode="General" sourceLinked="1"/>
        <c:majorTickMark val="out"/>
        <c:minorTickMark val="none"/>
        <c:tickLblPos val="nextTo"/>
        <c:crossAx val="2315033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104776</xdr:colOff>
      <xdr:row>0</xdr:row>
      <xdr:rowOff>51952</xdr:rowOff>
    </xdr:from>
    <xdr:to>
      <xdr:col>21</xdr:col>
      <xdr:colOff>568903</xdr:colOff>
      <xdr:row>32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104776</xdr:colOff>
      <xdr:row>0</xdr:row>
      <xdr:rowOff>51952</xdr:rowOff>
    </xdr:from>
    <xdr:to>
      <xdr:col>21</xdr:col>
      <xdr:colOff>568903</xdr:colOff>
      <xdr:row>56</xdr:row>
      <xdr:rowOff>17318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190501</xdr:colOff>
      <xdr:row>0</xdr:row>
      <xdr:rowOff>117761</xdr:rowOff>
    </xdr:from>
    <xdr:to>
      <xdr:col>21</xdr:col>
      <xdr:colOff>606137</xdr:colOff>
      <xdr:row>61</xdr:row>
      <xdr:rowOff>34636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10886</xdr:colOff>
      <xdr:row>0</xdr:row>
      <xdr:rowOff>0</xdr:rowOff>
    </xdr:from>
    <xdr:to>
      <xdr:col>21</xdr:col>
      <xdr:colOff>468086</xdr:colOff>
      <xdr:row>59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578</xdr:colOff>
      <xdr:row>1</xdr:row>
      <xdr:rowOff>1</xdr:rowOff>
    </xdr:from>
    <xdr:to>
      <xdr:col>18</xdr:col>
      <xdr:colOff>328746</xdr:colOff>
      <xdr:row>77</xdr:row>
      <xdr:rowOff>190501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66675</xdr:colOff>
      <xdr:row>0</xdr:row>
      <xdr:rowOff>123824</xdr:rowOff>
    </xdr:from>
    <xdr:to>
      <xdr:col>21</xdr:col>
      <xdr:colOff>523875</xdr:colOff>
      <xdr:row>56</xdr:row>
      <xdr:rowOff>121228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10885</xdr:colOff>
      <xdr:row>0</xdr:row>
      <xdr:rowOff>0</xdr:rowOff>
    </xdr:from>
    <xdr:to>
      <xdr:col>21</xdr:col>
      <xdr:colOff>468085</xdr:colOff>
      <xdr:row>72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zoomScale="55" zoomScaleNormal="55" workbookViewId="0">
      <selection activeCell="D24" sqref="D24"/>
    </sheetView>
  </sheetViews>
  <sheetFormatPr defaultRowHeight="15.75" x14ac:dyDescent="0.25"/>
  <sheetData>
    <row r="1" spans="1:20" ht="16.5" thickBot="1" x14ac:dyDescent="0.3">
      <c r="A1" s="33" t="s">
        <v>19</v>
      </c>
      <c r="B1" s="34"/>
      <c r="C1" s="34"/>
      <c r="D1" s="34"/>
      <c r="E1" s="34"/>
      <c r="F1" s="34"/>
      <c r="G1" s="34"/>
      <c r="H1" s="34"/>
      <c r="I1" s="35"/>
      <c r="J1" s="36" t="s">
        <v>4</v>
      </c>
      <c r="K1" s="37"/>
      <c r="L1" s="37"/>
      <c r="M1" s="37"/>
      <c r="N1" s="38"/>
      <c r="T1">
        <v>10</v>
      </c>
    </row>
    <row r="2" spans="1:20" x14ac:dyDescent="0.25">
      <c r="A2" s="2" t="s">
        <v>7</v>
      </c>
      <c r="B2" s="10" t="s">
        <v>0</v>
      </c>
      <c r="C2" s="29" t="s">
        <v>5</v>
      </c>
      <c r="D2" s="29" t="s">
        <v>5</v>
      </c>
      <c r="E2" s="29"/>
      <c r="F2" s="10" t="s">
        <v>8</v>
      </c>
      <c r="G2" s="10" t="s">
        <v>9</v>
      </c>
      <c r="H2" s="10" t="s">
        <v>6</v>
      </c>
      <c r="I2" s="10"/>
      <c r="J2" s="12" t="s">
        <v>10</v>
      </c>
      <c r="K2" s="11">
        <v>0.1</v>
      </c>
      <c r="L2" s="12" t="s">
        <v>11</v>
      </c>
      <c r="M2" s="12" t="s">
        <v>1</v>
      </c>
      <c r="N2" s="12" t="s">
        <v>3</v>
      </c>
      <c r="O2" s="12" t="s">
        <v>14</v>
      </c>
    </row>
    <row r="3" spans="1:20" x14ac:dyDescent="0.25">
      <c r="A3" s="5">
        <v>1</v>
      </c>
      <c r="B3" s="5">
        <v>0</v>
      </c>
      <c r="C3" s="15">
        <v>5</v>
      </c>
      <c r="D3" s="15">
        <v>414</v>
      </c>
      <c r="E3" s="15">
        <f>D3/1000</f>
        <v>0.41399999999999998</v>
      </c>
      <c r="F3" s="4">
        <f>E3+C3</f>
        <v>5.4139999999999997</v>
      </c>
      <c r="G3" s="5">
        <v>12.494999999999999</v>
      </c>
      <c r="H3" s="5">
        <f>G3-F3</f>
        <v>7.0809999999999995</v>
      </c>
      <c r="I3" s="4">
        <v>0</v>
      </c>
      <c r="J3" s="4">
        <f>I3*-1</f>
        <v>0</v>
      </c>
      <c r="K3" s="5">
        <v>32.200000000000003</v>
      </c>
      <c r="L3" s="5">
        <f>J4</f>
        <v>-0.2</v>
      </c>
      <c r="M3" s="5">
        <f>K3-((L3+J3)/2)</f>
        <v>32.300000000000004</v>
      </c>
      <c r="N3" s="5">
        <f>M3*$T$1/H3</f>
        <v>45.615026126253362</v>
      </c>
      <c r="O3" s="39">
        <v>0</v>
      </c>
    </row>
    <row r="4" spans="1:20" x14ac:dyDescent="0.25">
      <c r="A4" s="5">
        <v>2</v>
      </c>
      <c r="B4" s="5">
        <v>0.05</v>
      </c>
      <c r="C4" s="15">
        <v>5</v>
      </c>
      <c r="D4" s="15">
        <v>343</v>
      </c>
      <c r="E4" s="15">
        <f t="shared" ref="E4:E32" si="0">D4/1000</f>
        <v>0.34300000000000003</v>
      </c>
      <c r="F4" s="4">
        <f t="shared" ref="F4:F32" si="1">E4+C4</f>
        <v>5.343</v>
      </c>
      <c r="G4" s="5">
        <v>12.273</v>
      </c>
      <c r="H4" s="5">
        <f t="shared" ref="H4:H32" si="2">G4-F4</f>
        <v>6.93</v>
      </c>
      <c r="I4" s="4">
        <v>0.2</v>
      </c>
      <c r="J4" s="4">
        <f t="shared" ref="J4:J16" si="3">I4*-1</f>
        <v>-0.2</v>
      </c>
      <c r="K4" s="5">
        <v>25.8</v>
      </c>
      <c r="L4" s="5">
        <f>J5</f>
        <v>-0.4</v>
      </c>
      <c r="M4" s="5">
        <f t="shared" ref="M4:M32" si="4">K4-((L4+J4)/2)</f>
        <v>26.1</v>
      </c>
      <c r="N4" s="5">
        <f t="shared" ref="N4:N32" si="5">M4*$T$1/H4</f>
        <v>37.662337662337663</v>
      </c>
      <c r="O4" s="39">
        <v>0.05</v>
      </c>
    </row>
    <row r="5" spans="1:20" x14ac:dyDescent="0.25">
      <c r="A5" s="5">
        <v>3</v>
      </c>
      <c r="B5" s="5">
        <v>0.1</v>
      </c>
      <c r="C5" s="15">
        <v>5</v>
      </c>
      <c r="D5" s="15">
        <v>377</v>
      </c>
      <c r="E5" s="15">
        <f t="shared" si="0"/>
        <v>0.377</v>
      </c>
      <c r="F5" s="4">
        <f t="shared" si="1"/>
        <v>5.3769999999999998</v>
      </c>
      <c r="G5" s="5">
        <v>10.52</v>
      </c>
      <c r="H5" s="5">
        <f t="shared" si="2"/>
        <v>5.1429999999999998</v>
      </c>
      <c r="I5" s="4">
        <v>0.4</v>
      </c>
      <c r="J5" s="4">
        <f t="shared" si="3"/>
        <v>-0.4</v>
      </c>
      <c r="K5" s="5">
        <v>22</v>
      </c>
      <c r="L5" s="5">
        <f>J6</f>
        <v>-0.3</v>
      </c>
      <c r="M5" s="5">
        <f t="shared" si="4"/>
        <v>22.35</v>
      </c>
      <c r="N5" s="5">
        <f t="shared" si="5"/>
        <v>43.457126190939142</v>
      </c>
      <c r="O5" s="39">
        <v>0.1</v>
      </c>
    </row>
    <row r="6" spans="1:20" x14ac:dyDescent="0.25">
      <c r="A6" s="5">
        <v>4</v>
      </c>
      <c r="B6" s="5">
        <v>0.15</v>
      </c>
      <c r="C6" s="15">
        <v>5</v>
      </c>
      <c r="D6" s="15">
        <v>405</v>
      </c>
      <c r="E6" s="15">
        <f t="shared" si="0"/>
        <v>0.40500000000000003</v>
      </c>
      <c r="F6" s="4">
        <f t="shared" si="1"/>
        <v>5.4050000000000002</v>
      </c>
      <c r="G6" s="5">
        <v>12.598000000000001</v>
      </c>
      <c r="H6" s="5">
        <f t="shared" si="2"/>
        <v>7.1930000000000005</v>
      </c>
      <c r="I6" s="4">
        <v>0.3</v>
      </c>
      <c r="J6" s="4">
        <f t="shared" si="3"/>
        <v>-0.3</v>
      </c>
      <c r="K6" s="5">
        <v>18.7</v>
      </c>
      <c r="L6" s="5">
        <v>-1.1000000000000001</v>
      </c>
      <c r="M6" s="5">
        <f t="shared" si="4"/>
        <v>19.399999999999999</v>
      </c>
      <c r="N6" s="5">
        <f t="shared" si="5"/>
        <v>26.970665925205058</v>
      </c>
      <c r="O6" s="39">
        <v>0.15</v>
      </c>
    </row>
    <row r="7" spans="1:20" x14ac:dyDescent="0.25">
      <c r="A7" s="5">
        <v>5</v>
      </c>
      <c r="B7" s="5">
        <v>0.2</v>
      </c>
      <c r="C7" s="15">
        <v>5</v>
      </c>
      <c r="D7" s="15">
        <v>291</v>
      </c>
      <c r="E7" s="15">
        <f t="shared" si="0"/>
        <v>0.29099999999999998</v>
      </c>
      <c r="F7" s="4">
        <f t="shared" si="1"/>
        <v>5.2910000000000004</v>
      </c>
      <c r="G7" s="5">
        <v>11.494</v>
      </c>
      <c r="H7" s="5">
        <f t="shared" si="2"/>
        <v>6.2029999999999994</v>
      </c>
      <c r="I7" s="4">
        <v>0.4</v>
      </c>
      <c r="J7" s="4">
        <f t="shared" si="3"/>
        <v>-0.4</v>
      </c>
      <c r="K7" s="5">
        <v>18</v>
      </c>
      <c r="L7" s="5">
        <f>J8</f>
        <v>-0.5</v>
      </c>
      <c r="M7" s="5">
        <f t="shared" si="4"/>
        <v>18.45</v>
      </c>
      <c r="N7" s="5">
        <f t="shared" si="5"/>
        <v>29.743672416572629</v>
      </c>
      <c r="O7" s="39">
        <v>0.2</v>
      </c>
    </row>
    <row r="8" spans="1:20" x14ac:dyDescent="0.25">
      <c r="A8" s="5">
        <v>6</v>
      </c>
      <c r="B8" s="5">
        <v>0.25</v>
      </c>
      <c r="C8" s="15">
        <v>5</v>
      </c>
      <c r="D8" s="15">
        <v>330</v>
      </c>
      <c r="E8" s="15">
        <f t="shared" si="0"/>
        <v>0.33</v>
      </c>
      <c r="F8" s="4">
        <f t="shared" si="1"/>
        <v>5.33</v>
      </c>
      <c r="G8" s="5">
        <v>11.734999999999999</v>
      </c>
      <c r="H8" s="5">
        <f t="shared" si="2"/>
        <v>6.4049999999999994</v>
      </c>
      <c r="I8" s="4">
        <v>0.5</v>
      </c>
      <c r="J8" s="4">
        <f t="shared" si="3"/>
        <v>-0.5</v>
      </c>
      <c r="K8" s="5">
        <v>17.399999999999999</v>
      </c>
      <c r="L8" s="5">
        <f t="shared" ref="L8:L19" si="6">J9</f>
        <v>-0.6</v>
      </c>
      <c r="M8" s="5">
        <f t="shared" si="4"/>
        <v>17.95</v>
      </c>
      <c r="N8" s="5">
        <f t="shared" si="5"/>
        <v>28.024980483996881</v>
      </c>
      <c r="O8" s="39">
        <v>0.25</v>
      </c>
    </row>
    <row r="9" spans="1:20" x14ac:dyDescent="0.25">
      <c r="A9" s="5">
        <v>7</v>
      </c>
      <c r="B9" s="5">
        <v>0.3</v>
      </c>
      <c r="C9" s="15">
        <v>5</v>
      </c>
      <c r="D9" s="15">
        <v>377</v>
      </c>
      <c r="E9" s="15">
        <f t="shared" si="0"/>
        <v>0.377</v>
      </c>
      <c r="F9" s="4">
        <f t="shared" si="1"/>
        <v>5.3769999999999998</v>
      </c>
      <c r="G9" s="5">
        <v>9.43</v>
      </c>
      <c r="H9" s="5">
        <f t="shared" si="2"/>
        <v>4.0529999999999999</v>
      </c>
      <c r="I9" s="4">
        <v>0.6</v>
      </c>
      <c r="J9" s="4">
        <f t="shared" si="3"/>
        <v>-0.6</v>
      </c>
      <c r="K9" s="5">
        <v>18</v>
      </c>
      <c r="L9" s="5">
        <f t="shared" si="6"/>
        <v>-0.7</v>
      </c>
      <c r="M9" s="5">
        <f t="shared" si="4"/>
        <v>18.649999999999999</v>
      </c>
      <c r="N9" s="5">
        <f t="shared" si="5"/>
        <v>46.015297310634097</v>
      </c>
      <c r="O9" s="39">
        <v>0.3</v>
      </c>
    </row>
    <row r="10" spans="1:20" x14ac:dyDescent="0.25">
      <c r="A10" s="5">
        <v>8</v>
      </c>
      <c r="B10" s="5">
        <v>0.35</v>
      </c>
      <c r="C10" s="15">
        <v>5</v>
      </c>
      <c r="D10" s="15">
        <v>350</v>
      </c>
      <c r="E10" s="15">
        <f t="shared" si="0"/>
        <v>0.35</v>
      </c>
      <c r="F10" s="4">
        <f t="shared" si="1"/>
        <v>5.35</v>
      </c>
      <c r="G10" s="5">
        <v>12.6</v>
      </c>
      <c r="H10" s="5">
        <f t="shared" si="2"/>
        <v>7.25</v>
      </c>
      <c r="I10" s="4">
        <v>0.7</v>
      </c>
      <c r="J10" s="4">
        <f t="shared" si="3"/>
        <v>-0.7</v>
      </c>
      <c r="K10" s="5">
        <v>19.8</v>
      </c>
      <c r="L10" s="5">
        <f t="shared" si="6"/>
        <v>-0.8</v>
      </c>
      <c r="M10" s="5">
        <f t="shared" si="4"/>
        <v>20.55</v>
      </c>
      <c r="N10" s="5">
        <f t="shared" si="5"/>
        <v>28.344827586206897</v>
      </c>
      <c r="O10" s="39">
        <v>0.35</v>
      </c>
    </row>
    <row r="11" spans="1:20" x14ac:dyDescent="0.25">
      <c r="A11" s="5">
        <v>9</v>
      </c>
      <c r="B11" s="5">
        <v>0.4</v>
      </c>
      <c r="C11" s="15">
        <v>5</v>
      </c>
      <c r="D11" s="15">
        <v>343</v>
      </c>
      <c r="E11" s="15">
        <f t="shared" si="0"/>
        <v>0.34300000000000003</v>
      </c>
      <c r="F11" s="4">
        <f t="shared" si="1"/>
        <v>5.343</v>
      </c>
      <c r="G11" s="5">
        <v>11.356999999999999</v>
      </c>
      <c r="H11" s="5">
        <f t="shared" si="2"/>
        <v>6.0139999999999993</v>
      </c>
      <c r="I11" s="4">
        <v>0.8</v>
      </c>
      <c r="J11" s="4">
        <f t="shared" si="3"/>
        <v>-0.8</v>
      </c>
      <c r="K11" s="5">
        <v>25.3</v>
      </c>
      <c r="L11" s="5">
        <f t="shared" si="6"/>
        <v>-0.7</v>
      </c>
      <c r="M11" s="5">
        <f t="shared" si="4"/>
        <v>26.05</v>
      </c>
      <c r="N11" s="5">
        <f t="shared" si="5"/>
        <v>43.315596940472233</v>
      </c>
      <c r="O11" s="39">
        <v>0.4</v>
      </c>
    </row>
    <row r="12" spans="1:20" x14ac:dyDescent="0.25">
      <c r="A12" s="5">
        <v>10</v>
      </c>
      <c r="B12" s="5">
        <v>0.45</v>
      </c>
      <c r="C12" s="15">
        <v>5</v>
      </c>
      <c r="D12" s="15">
        <v>263</v>
      </c>
      <c r="E12" s="15">
        <f t="shared" si="0"/>
        <v>0.26300000000000001</v>
      </c>
      <c r="F12" s="4">
        <f t="shared" si="1"/>
        <v>5.2629999999999999</v>
      </c>
      <c r="G12" s="5">
        <v>13.939</v>
      </c>
      <c r="H12" s="5">
        <f t="shared" si="2"/>
        <v>8.6760000000000002</v>
      </c>
      <c r="I12" s="4">
        <v>0.7</v>
      </c>
      <c r="J12" s="4">
        <f t="shared" si="3"/>
        <v>-0.7</v>
      </c>
      <c r="K12" s="5">
        <v>28.2</v>
      </c>
      <c r="L12" s="5">
        <f t="shared" si="6"/>
        <v>-0.9</v>
      </c>
      <c r="M12" s="5">
        <f t="shared" si="4"/>
        <v>29</v>
      </c>
      <c r="N12" s="5">
        <f t="shared" si="5"/>
        <v>33.425541724296913</v>
      </c>
      <c r="O12" s="39">
        <v>0.45</v>
      </c>
    </row>
    <row r="13" spans="1:20" x14ac:dyDescent="0.25">
      <c r="A13" s="5">
        <v>11</v>
      </c>
      <c r="B13" s="5">
        <v>0.5</v>
      </c>
      <c r="C13" s="15">
        <v>5</v>
      </c>
      <c r="D13" s="15">
        <v>306</v>
      </c>
      <c r="E13" s="15">
        <f t="shared" si="0"/>
        <v>0.30599999999999999</v>
      </c>
      <c r="F13" s="4">
        <f t="shared" si="1"/>
        <v>5.306</v>
      </c>
      <c r="G13" s="5">
        <v>11.427</v>
      </c>
      <c r="H13" s="5">
        <f t="shared" si="2"/>
        <v>6.1209999999999996</v>
      </c>
      <c r="I13" s="4">
        <v>0.9</v>
      </c>
      <c r="J13" s="4">
        <f t="shared" si="3"/>
        <v>-0.9</v>
      </c>
      <c r="K13" s="5">
        <v>39.299999999999997</v>
      </c>
      <c r="L13" s="5">
        <f t="shared" si="6"/>
        <v>-0.9</v>
      </c>
      <c r="M13" s="5">
        <f t="shared" si="4"/>
        <v>40.199999999999996</v>
      </c>
      <c r="N13" s="5">
        <f t="shared" si="5"/>
        <v>65.675543211893483</v>
      </c>
      <c r="O13" s="39">
        <v>0.5</v>
      </c>
    </row>
    <row r="14" spans="1:20" x14ac:dyDescent="0.25">
      <c r="A14" s="5">
        <v>12</v>
      </c>
      <c r="B14" s="5">
        <v>0.55000000000000004</v>
      </c>
      <c r="C14" s="15">
        <v>5</v>
      </c>
      <c r="D14" s="15">
        <v>308</v>
      </c>
      <c r="E14" s="15">
        <f t="shared" si="0"/>
        <v>0.308</v>
      </c>
      <c r="F14" s="4">
        <f t="shared" si="1"/>
        <v>5.3079999999999998</v>
      </c>
      <c r="G14" s="5">
        <v>12.786</v>
      </c>
      <c r="H14" s="5">
        <f t="shared" si="2"/>
        <v>7.4779999999999998</v>
      </c>
      <c r="I14" s="4">
        <v>0.9</v>
      </c>
      <c r="J14" s="4">
        <f t="shared" si="3"/>
        <v>-0.9</v>
      </c>
      <c r="K14" s="5">
        <v>42.6</v>
      </c>
      <c r="L14" s="5">
        <f t="shared" si="6"/>
        <v>-1</v>
      </c>
      <c r="M14" s="5">
        <f t="shared" si="4"/>
        <v>43.550000000000004</v>
      </c>
      <c r="N14" s="5">
        <f t="shared" si="5"/>
        <v>58.237496656860131</v>
      </c>
      <c r="O14" s="39">
        <v>0.55000000000000004</v>
      </c>
    </row>
    <row r="15" spans="1:20" x14ac:dyDescent="0.25">
      <c r="A15" s="5">
        <v>13</v>
      </c>
      <c r="B15" s="5">
        <v>0.6</v>
      </c>
      <c r="C15" s="15">
        <v>5</v>
      </c>
      <c r="D15" s="15">
        <v>451</v>
      </c>
      <c r="E15" s="15">
        <f t="shared" si="0"/>
        <v>0.45100000000000001</v>
      </c>
      <c r="F15" s="4">
        <f t="shared" si="1"/>
        <v>5.4509999999999996</v>
      </c>
      <c r="G15" s="5">
        <v>13.525</v>
      </c>
      <c r="H15" s="5">
        <f t="shared" si="2"/>
        <v>8.0740000000000016</v>
      </c>
      <c r="I15" s="4">
        <v>1</v>
      </c>
      <c r="J15" s="4">
        <f t="shared" si="3"/>
        <v>-1</v>
      </c>
      <c r="K15" s="5">
        <v>32.6</v>
      </c>
      <c r="L15" s="5">
        <f t="shared" si="6"/>
        <v>-1</v>
      </c>
      <c r="M15" s="5">
        <f t="shared" si="4"/>
        <v>33.6</v>
      </c>
      <c r="N15" s="5">
        <f t="shared" si="5"/>
        <v>41.615060688630166</v>
      </c>
      <c r="O15" s="39">
        <v>0.6</v>
      </c>
    </row>
    <row r="16" spans="1:20" x14ac:dyDescent="0.25">
      <c r="A16" s="5">
        <v>14</v>
      </c>
      <c r="B16" s="5">
        <v>0.65</v>
      </c>
      <c r="C16" s="15">
        <v>5</v>
      </c>
      <c r="D16" s="15">
        <v>339</v>
      </c>
      <c r="E16" s="15">
        <f t="shared" si="0"/>
        <v>0.33900000000000002</v>
      </c>
      <c r="F16" s="4">
        <f t="shared" si="1"/>
        <v>5.3390000000000004</v>
      </c>
      <c r="G16" s="5">
        <v>14.137</v>
      </c>
      <c r="H16" s="5">
        <f t="shared" si="2"/>
        <v>8.798</v>
      </c>
      <c r="I16" s="4">
        <v>1</v>
      </c>
      <c r="J16" s="4">
        <f t="shared" si="3"/>
        <v>-1</v>
      </c>
      <c r="K16" s="5">
        <v>20.7</v>
      </c>
      <c r="L16" s="5">
        <f t="shared" si="6"/>
        <v>-1.2</v>
      </c>
      <c r="M16" s="5">
        <f t="shared" si="4"/>
        <v>21.8</v>
      </c>
      <c r="N16" s="5">
        <f t="shared" si="5"/>
        <v>24.778358717890431</v>
      </c>
      <c r="O16" s="39">
        <v>0.65</v>
      </c>
    </row>
    <row r="17" spans="1:15" x14ac:dyDescent="0.25">
      <c r="A17" s="5">
        <v>15</v>
      </c>
      <c r="B17" s="5">
        <v>0.7</v>
      </c>
      <c r="C17" s="15">
        <v>5</v>
      </c>
      <c r="D17" s="15">
        <v>347</v>
      </c>
      <c r="E17" s="15">
        <f t="shared" si="0"/>
        <v>0.34699999999999998</v>
      </c>
      <c r="F17" s="4">
        <f t="shared" si="1"/>
        <v>5.3469999999999995</v>
      </c>
      <c r="G17" s="5">
        <v>12.709</v>
      </c>
      <c r="H17" s="5">
        <f t="shared" si="2"/>
        <v>7.3620000000000001</v>
      </c>
      <c r="I17" s="16">
        <v>1</v>
      </c>
      <c r="J17" s="4">
        <f t="shared" ref="J17:J30" si="7">I19*-1</f>
        <v>-1.2</v>
      </c>
      <c r="K17" s="5">
        <v>14.5</v>
      </c>
      <c r="L17" s="5">
        <f t="shared" si="6"/>
        <v>-1.3</v>
      </c>
      <c r="M17" s="5">
        <f t="shared" si="4"/>
        <v>15.75</v>
      </c>
      <c r="N17" s="5">
        <f t="shared" si="5"/>
        <v>21.393643031784841</v>
      </c>
      <c r="O17" s="39">
        <v>0.7</v>
      </c>
    </row>
    <row r="18" spans="1:15" x14ac:dyDescent="0.25">
      <c r="A18" s="5">
        <v>16</v>
      </c>
      <c r="B18" s="5">
        <v>0.75</v>
      </c>
      <c r="C18" s="15">
        <v>5</v>
      </c>
      <c r="D18" s="15">
        <v>336</v>
      </c>
      <c r="E18" s="15">
        <f t="shared" si="0"/>
        <v>0.33600000000000002</v>
      </c>
      <c r="F18" s="4">
        <f t="shared" si="1"/>
        <v>5.3360000000000003</v>
      </c>
      <c r="G18" s="5">
        <v>13.286</v>
      </c>
      <c r="H18" s="5">
        <f t="shared" si="2"/>
        <v>7.9499999999999993</v>
      </c>
      <c r="I18" s="16">
        <v>1.2</v>
      </c>
      <c r="J18" s="4">
        <f t="shared" si="7"/>
        <v>-1.3</v>
      </c>
      <c r="K18" s="5">
        <v>15.3</v>
      </c>
      <c r="L18" s="5">
        <f t="shared" si="6"/>
        <v>-1.3</v>
      </c>
      <c r="M18" s="5">
        <f t="shared" si="4"/>
        <v>16.600000000000001</v>
      </c>
      <c r="N18" s="5">
        <f t="shared" si="5"/>
        <v>20.880503144654089</v>
      </c>
      <c r="O18" s="39">
        <v>0.75</v>
      </c>
    </row>
    <row r="19" spans="1:15" x14ac:dyDescent="0.25">
      <c r="A19" s="5">
        <v>17</v>
      </c>
      <c r="B19" s="5">
        <v>0.8</v>
      </c>
      <c r="C19" s="15">
        <v>5</v>
      </c>
      <c r="D19" s="15">
        <v>341</v>
      </c>
      <c r="E19" s="15">
        <f t="shared" si="0"/>
        <v>0.34100000000000003</v>
      </c>
      <c r="F19" s="4">
        <f t="shared" si="1"/>
        <v>5.3410000000000002</v>
      </c>
      <c r="G19" s="5">
        <v>11.772</v>
      </c>
      <c r="H19" s="5">
        <f t="shared" si="2"/>
        <v>6.431</v>
      </c>
      <c r="I19" s="4">
        <v>1.2</v>
      </c>
      <c r="J19" s="4">
        <f t="shared" si="7"/>
        <v>-1.3</v>
      </c>
      <c r="K19" s="5">
        <v>14.7</v>
      </c>
      <c r="L19" s="5">
        <f t="shared" si="6"/>
        <v>-1.4</v>
      </c>
      <c r="M19" s="5">
        <f t="shared" si="4"/>
        <v>16.05</v>
      </c>
      <c r="N19" s="5">
        <f t="shared" si="5"/>
        <v>24.957238376613279</v>
      </c>
      <c r="O19" s="39">
        <v>0.8</v>
      </c>
    </row>
    <row r="20" spans="1:15" x14ac:dyDescent="0.25">
      <c r="A20" s="5">
        <v>18</v>
      </c>
      <c r="B20" s="5">
        <v>0.85</v>
      </c>
      <c r="C20" s="15">
        <v>5</v>
      </c>
      <c r="D20" s="15">
        <v>408</v>
      </c>
      <c r="E20" s="15">
        <f t="shared" si="0"/>
        <v>0.40799999999999997</v>
      </c>
      <c r="F20" s="4">
        <f t="shared" si="1"/>
        <v>5.4080000000000004</v>
      </c>
      <c r="G20" s="5">
        <v>12.395</v>
      </c>
      <c r="H20" s="5">
        <f t="shared" si="2"/>
        <v>6.9869999999999992</v>
      </c>
      <c r="I20" s="4">
        <v>1.3</v>
      </c>
      <c r="J20" s="4">
        <f t="shared" si="7"/>
        <v>-1.4</v>
      </c>
      <c r="K20" s="5">
        <v>13.9</v>
      </c>
      <c r="L20" s="5">
        <v>-3.5</v>
      </c>
      <c r="M20" s="5">
        <f t="shared" si="4"/>
        <v>16.350000000000001</v>
      </c>
      <c r="N20" s="5">
        <f t="shared" si="5"/>
        <v>23.400601116358956</v>
      </c>
      <c r="O20" s="39">
        <v>0.85</v>
      </c>
    </row>
    <row r="21" spans="1:15" x14ac:dyDescent="0.25">
      <c r="A21" s="5">
        <v>19</v>
      </c>
      <c r="B21" s="5">
        <v>0.9</v>
      </c>
      <c r="C21" s="15">
        <v>5</v>
      </c>
      <c r="D21" s="15">
        <v>325</v>
      </c>
      <c r="E21" s="15">
        <f t="shared" si="0"/>
        <v>0.32500000000000001</v>
      </c>
      <c r="F21" s="4">
        <f t="shared" si="1"/>
        <v>5.3250000000000002</v>
      </c>
      <c r="G21" s="5">
        <v>14.696999999999999</v>
      </c>
      <c r="H21" s="5">
        <f t="shared" si="2"/>
        <v>9.3719999999999999</v>
      </c>
      <c r="I21" s="4">
        <v>1.3</v>
      </c>
      <c r="J21" s="4">
        <f t="shared" si="7"/>
        <v>-1.4</v>
      </c>
      <c r="K21" s="5">
        <v>14.1</v>
      </c>
      <c r="L21" s="5">
        <f>J22</f>
        <v>-1.5</v>
      </c>
      <c r="M21" s="5">
        <f t="shared" si="4"/>
        <v>15.549999999999999</v>
      </c>
      <c r="N21" s="5">
        <f t="shared" si="5"/>
        <v>16.591976099018353</v>
      </c>
      <c r="O21" s="39">
        <v>0.9</v>
      </c>
    </row>
    <row r="22" spans="1:15" x14ac:dyDescent="0.25">
      <c r="A22" s="5">
        <v>20</v>
      </c>
      <c r="B22" s="5">
        <v>0.95</v>
      </c>
      <c r="C22" s="15">
        <v>5</v>
      </c>
      <c r="D22" s="15">
        <v>336</v>
      </c>
      <c r="E22" s="15">
        <f t="shared" si="0"/>
        <v>0.33600000000000002</v>
      </c>
      <c r="F22" s="4">
        <f t="shared" si="1"/>
        <v>5.3360000000000003</v>
      </c>
      <c r="G22" s="5">
        <v>12.37</v>
      </c>
      <c r="H22" s="5">
        <f t="shared" si="2"/>
        <v>7.0339999999999989</v>
      </c>
      <c r="I22" s="4">
        <v>1.4</v>
      </c>
      <c r="J22" s="4">
        <f t="shared" si="7"/>
        <v>-1.5</v>
      </c>
      <c r="K22" s="5">
        <v>12.3</v>
      </c>
      <c r="L22" s="5">
        <f t="shared" ref="L22:L31" si="8">J23</f>
        <v>-1.6</v>
      </c>
      <c r="M22" s="5">
        <f t="shared" si="4"/>
        <v>13.850000000000001</v>
      </c>
      <c r="N22" s="5">
        <f t="shared" si="5"/>
        <v>19.690076769974414</v>
      </c>
      <c r="O22" s="39">
        <v>0.95</v>
      </c>
    </row>
    <row r="23" spans="1:15" x14ac:dyDescent="0.25">
      <c r="A23" s="5">
        <v>21</v>
      </c>
      <c r="B23" s="5">
        <v>1</v>
      </c>
      <c r="C23" s="15">
        <v>5</v>
      </c>
      <c r="D23" s="15">
        <v>272</v>
      </c>
      <c r="E23" s="15">
        <f t="shared" si="0"/>
        <v>0.27200000000000002</v>
      </c>
      <c r="F23" s="4">
        <f t="shared" si="1"/>
        <v>5.2720000000000002</v>
      </c>
      <c r="G23" s="5">
        <v>12.894</v>
      </c>
      <c r="H23" s="5">
        <f t="shared" si="2"/>
        <v>7.6219999999999999</v>
      </c>
      <c r="I23" s="4">
        <v>1.4</v>
      </c>
      <c r="J23" s="4">
        <f t="shared" si="7"/>
        <v>-1.6</v>
      </c>
      <c r="K23" s="5">
        <v>12.4</v>
      </c>
      <c r="L23" s="5">
        <f t="shared" si="8"/>
        <v>-1.5</v>
      </c>
      <c r="M23" s="5">
        <f t="shared" si="4"/>
        <v>13.950000000000001</v>
      </c>
      <c r="N23" s="5">
        <f t="shared" si="5"/>
        <v>18.30228286538966</v>
      </c>
      <c r="O23" s="39">
        <v>1</v>
      </c>
    </row>
    <row r="24" spans="1:15" x14ac:dyDescent="0.25">
      <c r="A24" s="5">
        <v>22</v>
      </c>
      <c r="B24" s="5">
        <v>1.05</v>
      </c>
      <c r="C24" s="15">
        <v>5</v>
      </c>
      <c r="D24" s="15">
        <v>359</v>
      </c>
      <c r="E24" s="15">
        <f t="shared" si="0"/>
        <v>0.35899999999999999</v>
      </c>
      <c r="F24" s="4">
        <f t="shared" si="1"/>
        <v>5.359</v>
      </c>
      <c r="G24" s="5">
        <v>12.64</v>
      </c>
      <c r="H24" s="5">
        <f t="shared" si="2"/>
        <v>7.2810000000000006</v>
      </c>
      <c r="I24" s="4">
        <v>1.5</v>
      </c>
      <c r="J24" s="4">
        <f t="shared" si="7"/>
        <v>-1.5</v>
      </c>
      <c r="K24" s="5">
        <v>12.7</v>
      </c>
      <c r="L24" s="5">
        <f t="shared" si="8"/>
        <v>-1.7</v>
      </c>
      <c r="M24" s="5">
        <f t="shared" si="4"/>
        <v>14.299999999999999</v>
      </c>
      <c r="N24" s="5">
        <f t="shared" si="5"/>
        <v>19.640159318774892</v>
      </c>
      <c r="O24" s="39">
        <v>1.05</v>
      </c>
    </row>
    <row r="25" spans="1:15" x14ac:dyDescent="0.25">
      <c r="A25" s="5">
        <v>23</v>
      </c>
      <c r="B25" s="5">
        <v>1.1000000000000001</v>
      </c>
      <c r="C25" s="15">
        <v>5</v>
      </c>
      <c r="D25" s="15">
        <v>274</v>
      </c>
      <c r="E25" s="15">
        <f t="shared" si="0"/>
        <v>0.27400000000000002</v>
      </c>
      <c r="F25" s="4">
        <f t="shared" si="1"/>
        <v>5.274</v>
      </c>
      <c r="G25" s="5">
        <v>10.842000000000001</v>
      </c>
      <c r="H25" s="5">
        <f t="shared" si="2"/>
        <v>5.5680000000000005</v>
      </c>
      <c r="I25" s="4">
        <v>1.6</v>
      </c>
      <c r="J25" s="4">
        <f t="shared" si="7"/>
        <v>-1.7</v>
      </c>
      <c r="K25" s="5">
        <v>11.1</v>
      </c>
      <c r="L25" s="5">
        <f t="shared" si="8"/>
        <v>-1.6</v>
      </c>
      <c r="M25" s="5">
        <f t="shared" si="4"/>
        <v>12.75</v>
      </c>
      <c r="N25" s="5">
        <f t="shared" si="5"/>
        <v>22.898706896551722</v>
      </c>
      <c r="O25" s="39">
        <v>1.1000000000000001</v>
      </c>
    </row>
    <row r="26" spans="1:15" x14ac:dyDescent="0.25">
      <c r="A26" s="5">
        <v>24</v>
      </c>
      <c r="B26" s="5">
        <v>1.1499999999999999</v>
      </c>
      <c r="C26" s="15">
        <v>5</v>
      </c>
      <c r="D26" s="15">
        <v>276</v>
      </c>
      <c r="E26" s="15">
        <f t="shared" si="0"/>
        <v>0.27600000000000002</v>
      </c>
      <c r="F26" s="4">
        <f t="shared" si="1"/>
        <v>5.2759999999999998</v>
      </c>
      <c r="G26" s="5">
        <v>12.087999999999999</v>
      </c>
      <c r="H26" s="5">
        <f t="shared" si="2"/>
        <v>6.8119999999999994</v>
      </c>
      <c r="I26" s="4">
        <v>1.5</v>
      </c>
      <c r="J26" s="4">
        <f t="shared" si="7"/>
        <v>-1.6</v>
      </c>
      <c r="K26" s="5">
        <v>11.7</v>
      </c>
      <c r="L26" s="5">
        <f t="shared" si="8"/>
        <v>-1.6</v>
      </c>
      <c r="M26" s="5">
        <f t="shared" si="4"/>
        <v>13.299999999999999</v>
      </c>
      <c r="N26" s="5">
        <f t="shared" si="5"/>
        <v>19.524368761009985</v>
      </c>
      <c r="O26" s="39">
        <v>1.1499999999999999</v>
      </c>
    </row>
    <row r="27" spans="1:15" x14ac:dyDescent="0.25">
      <c r="A27" s="5">
        <v>25</v>
      </c>
      <c r="B27" s="5">
        <v>1.2</v>
      </c>
      <c r="C27" s="15">
        <v>5</v>
      </c>
      <c r="D27" s="15">
        <v>293</v>
      </c>
      <c r="E27" s="15">
        <f t="shared" si="0"/>
        <v>0.29299999999999998</v>
      </c>
      <c r="F27" s="4">
        <f t="shared" si="1"/>
        <v>5.2930000000000001</v>
      </c>
      <c r="G27" s="5">
        <v>11.577</v>
      </c>
      <c r="H27" s="5">
        <f t="shared" si="2"/>
        <v>6.2839999999999998</v>
      </c>
      <c r="I27" s="4">
        <v>1.7</v>
      </c>
      <c r="J27" s="4">
        <f t="shared" si="7"/>
        <v>-1.6</v>
      </c>
      <c r="K27" s="5">
        <v>9</v>
      </c>
      <c r="L27" s="5">
        <f t="shared" si="8"/>
        <v>-1.8</v>
      </c>
      <c r="M27" s="5">
        <f t="shared" si="4"/>
        <v>10.7</v>
      </c>
      <c r="N27" s="5">
        <f t="shared" si="5"/>
        <v>17.027371101209422</v>
      </c>
      <c r="O27" s="39">
        <v>1.2</v>
      </c>
    </row>
    <row r="28" spans="1:15" x14ac:dyDescent="0.25">
      <c r="A28" s="5">
        <v>26</v>
      </c>
      <c r="B28" s="5">
        <v>1.25</v>
      </c>
      <c r="C28" s="15">
        <v>5</v>
      </c>
      <c r="D28" s="15">
        <v>341</v>
      </c>
      <c r="E28" s="15">
        <f t="shared" si="0"/>
        <v>0.34100000000000003</v>
      </c>
      <c r="F28" s="4">
        <f t="shared" si="1"/>
        <v>5.3410000000000002</v>
      </c>
      <c r="G28" s="5">
        <v>11.787000000000001</v>
      </c>
      <c r="H28" s="5">
        <f t="shared" si="2"/>
        <v>6.4460000000000006</v>
      </c>
      <c r="I28" s="4">
        <v>1.6</v>
      </c>
      <c r="J28" s="4">
        <f t="shared" si="7"/>
        <v>-1.8</v>
      </c>
      <c r="K28" s="17">
        <v>9.9</v>
      </c>
      <c r="L28" s="5">
        <f t="shared" si="8"/>
        <v>-1.8</v>
      </c>
      <c r="M28" s="5">
        <f t="shared" si="4"/>
        <v>11.700000000000001</v>
      </c>
      <c r="N28" s="5">
        <f t="shared" si="5"/>
        <v>18.150791188333852</v>
      </c>
      <c r="O28" s="39">
        <v>1.25</v>
      </c>
    </row>
    <row r="29" spans="1:15" x14ac:dyDescent="0.25">
      <c r="A29" s="5">
        <v>27</v>
      </c>
      <c r="B29" s="5">
        <v>1.3</v>
      </c>
      <c r="C29" s="15">
        <v>5</v>
      </c>
      <c r="D29" s="15">
        <v>341</v>
      </c>
      <c r="E29" s="15">
        <f t="shared" si="0"/>
        <v>0.34100000000000003</v>
      </c>
      <c r="F29" s="4">
        <f t="shared" si="1"/>
        <v>5.3410000000000002</v>
      </c>
      <c r="G29" s="5">
        <v>11.492000000000001</v>
      </c>
      <c r="H29" s="5">
        <f t="shared" si="2"/>
        <v>6.1510000000000007</v>
      </c>
      <c r="I29" s="4">
        <v>1.6</v>
      </c>
      <c r="J29" s="4">
        <f t="shared" si="7"/>
        <v>-1.8</v>
      </c>
      <c r="K29" s="5">
        <v>11.8</v>
      </c>
      <c r="L29" s="5">
        <f t="shared" si="8"/>
        <v>-1.8</v>
      </c>
      <c r="M29" s="5">
        <f t="shared" si="4"/>
        <v>13.600000000000001</v>
      </c>
      <c r="N29" s="5">
        <f t="shared" si="5"/>
        <v>22.110225979515523</v>
      </c>
      <c r="O29" s="39">
        <v>1.3</v>
      </c>
    </row>
    <row r="30" spans="1:15" x14ac:dyDescent="0.25">
      <c r="A30" s="5">
        <v>28</v>
      </c>
      <c r="B30" s="5">
        <v>1.35</v>
      </c>
      <c r="C30" s="15">
        <v>5</v>
      </c>
      <c r="D30" s="15">
        <v>309</v>
      </c>
      <c r="E30" s="15">
        <f t="shared" si="0"/>
        <v>0.309</v>
      </c>
      <c r="F30" s="4">
        <f t="shared" si="1"/>
        <v>5.3090000000000002</v>
      </c>
      <c r="G30" s="5">
        <v>11.106999999999999</v>
      </c>
      <c r="H30" s="5">
        <f t="shared" si="2"/>
        <v>5.7979999999999992</v>
      </c>
      <c r="I30" s="4">
        <v>1.8</v>
      </c>
      <c r="J30" s="4">
        <f t="shared" si="7"/>
        <v>-1.8</v>
      </c>
      <c r="K30" s="5">
        <v>10.4</v>
      </c>
      <c r="L30" s="5">
        <f t="shared" si="8"/>
        <v>-1.8</v>
      </c>
      <c r="M30" s="5">
        <f t="shared" si="4"/>
        <v>12.200000000000001</v>
      </c>
      <c r="N30" s="5">
        <f t="shared" si="5"/>
        <v>21.041738530527773</v>
      </c>
      <c r="O30" s="39">
        <v>1.35</v>
      </c>
    </row>
    <row r="31" spans="1:15" x14ac:dyDescent="0.25">
      <c r="A31" s="5">
        <v>29</v>
      </c>
      <c r="B31" s="5">
        <v>1.4</v>
      </c>
      <c r="C31" s="15">
        <v>5</v>
      </c>
      <c r="D31" s="15">
        <v>344</v>
      </c>
      <c r="E31" s="15">
        <f t="shared" si="0"/>
        <v>0.34399999999999997</v>
      </c>
      <c r="F31" s="4">
        <f t="shared" si="1"/>
        <v>5.3440000000000003</v>
      </c>
      <c r="G31" s="5">
        <v>12.243</v>
      </c>
      <c r="H31" s="5">
        <f t="shared" si="2"/>
        <v>6.899</v>
      </c>
      <c r="I31" s="4">
        <v>1.8</v>
      </c>
      <c r="J31" s="4">
        <f>I31*-1</f>
        <v>-1.8</v>
      </c>
      <c r="K31" s="5">
        <v>9.4</v>
      </c>
      <c r="L31" s="5">
        <f t="shared" si="8"/>
        <v>-1.8</v>
      </c>
      <c r="M31" s="5">
        <f t="shared" si="4"/>
        <v>11.200000000000001</v>
      </c>
      <c r="N31" s="5">
        <f t="shared" si="5"/>
        <v>16.2342368459197</v>
      </c>
      <c r="O31" s="39">
        <v>1.4</v>
      </c>
    </row>
    <row r="32" spans="1:15" ht="16.5" thickBot="1" x14ac:dyDescent="0.3">
      <c r="A32" s="3">
        <v>30</v>
      </c>
      <c r="B32" s="3">
        <v>1.45</v>
      </c>
      <c r="C32" s="20">
        <v>5</v>
      </c>
      <c r="D32" s="20">
        <v>368</v>
      </c>
      <c r="E32" s="20">
        <f t="shared" si="0"/>
        <v>0.36799999999999999</v>
      </c>
      <c r="F32" s="8">
        <f t="shared" si="1"/>
        <v>5.3680000000000003</v>
      </c>
      <c r="G32" s="3">
        <v>10.725</v>
      </c>
      <c r="H32" s="3">
        <f t="shared" si="2"/>
        <v>5.3569999999999993</v>
      </c>
      <c r="I32" s="8">
        <v>1.8</v>
      </c>
      <c r="J32" s="8">
        <f>I32*-1</f>
        <v>-1.8</v>
      </c>
      <c r="K32" s="3">
        <v>13.7</v>
      </c>
      <c r="L32" s="3">
        <v>-1.9</v>
      </c>
      <c r="M32" s="3">
        <f t="shared" si="4"/>
        <v>15.549999999999999</v>
      </c>
      <c r="N32" s="3">
        <f t="shared" si="5"/>
        <v>29.027440731752851</v>
      </c>
      <c r="O32" s="21">
        <v>1.45</v>
      </c>
    </row>
  </sheetData>
  <mergeCells count="2">
    <mergeCell ref="A1:H1"/>
    <mergeCell ref="J1:N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7"/>
  <sheetViews>
    <sheetView zoomScale="55" zoomScaleNormal="55" workbookViewId="0">
      <selection activeCell="A2" sqref="A2:O56"/>
    </sheetView>
  </sheetViews>
  <sheetFormatPr defaultRowHeight="15.75" x14ac:dyDescent="0.25"/>
  <sheetData>
    <row r="1" spans="1:20" ht="16.5" thickBot="1" x14ac:dyDescent="0.3">
      <c r="A1" s="23" t="s">
        <v>13</v>
      </c>
      <c r="B1" s="24"/>
      <c r="C1" s="24"/>
      <c r="D1" s="24"/>
      <c r="E1" s="24"/>
      <c r="F1" s="34"/>
      <c r="G1" s="34"/>
      <c r="H1" s="34"/>
      <c r="I1" s="35"/>
      <c r="J1" s="36" t="s">
        <v>4</v>
      </c>
      <c r="K1" s="37"/>
      <c r="L1" s="37"/>
      <c r="M1" s="37"/>
      <c r="N1" s="38"/>
      <c r="T1">
        <v>10</v>
      </c>
    </row>
    <row r="2" spans="1:20" x14ac:dyDescent="0.25">
      <c r="A2" s="2" t="s">
        <v>7</v>
      </c>
      <c r="B2" s="10" t="s">
        <v>0</v>
      </c>
      <c r="C2" s="29" t="s">
        <v>5</v>
      </c>
      <c r="D2" s="29" t="s">
        <v>5</v>
      </c>
      <c r="E2" s="29"/>
      <c r="F2" s="10" t="s">
        <v>8</v>
      </c>
      <c r="G2" s="10" t="s">
        <v>9</v>
      </c>
      <c r="H2" s="10" t="s">
        <v>6</v>
      </c>
      <c r="I2" s="10"/>
      <c r="J2" s="12" t="s">
        <v>10</v>
      </c>
      <c r="K2" s="11">
        <v>0.1</v>
      </c>
      <c r="L2" s="12" t="s">
        <v>11</v>
      </c>
      <c r="M2" s="12" t="s">
        <v>1</v>
      </c>
      <c r="N2" s="12" t="s">
        <v>3</v>
      </c>
      <c r="O2" s="12" t="s">
        <v>14</v>
      </c>
    </row>
    <row r="3" spans="1:20" x14ac:dyDescent="0.25">
      <c r="A3" s="5">
        <v>1</v>
      </c>
      <c r="B3" s="5">
        <v>0</v>
      </c>
      <c r="C3" s="15">
        <v>5</v>
      </c>
      <c r="D3" s="15">
        <v>414</v>
      </c>
      <c r="E3" s="15">
        <f>D3/1000</f>
        <v>0.41399999999999998</v>
      </c>
      <c r="F3" s="4">
        <f>E3+C3</f>
        <v>5.4139999999999997</v>
      </c>
      <c r="G3" s="5">
        <v>12.494999999999999</v>
      </c>
      <c r="H3" s="5">
        <f>G3-F3</f>
        <v>7.0809999999999995</v>
      </c>
      <c r="I3" s="4">
        <v>0.2</v>
      </c>
      <c r="J3" s="4">
        <f>I3*-1</f>
        <v>-0.2</v>
      </c>
      <c r="K3" s="5">
        <v>43.6</v>
      </c>
      <c r="L3" s="5">
        <f>J4</f>
        <v>-0.2</v>
      </c>
      <c r="M3" s="5">
        <f>K3-((L3+J3)/2)</f>
        <v>43.800000000000004</v>
      </c>
      <c r="N3" s="5">
        <f>M3*$T$1/H3</f>
        <v>61.855670103092798</v>
      </c>
      <c r="O3" s="39">
        <v>0</v>
      </c>
    </row>
    <row r="4" spans="1:20" x14ac:dyDescent="0.25">
      <c r="A4" s="5">
        <v>2</v>
      </c>
      <c r="B4" s="5">
        <v>0.05</v>
      </c>
      <c r="C4" s="15">
        <v>5</v>
      </c>
      <c r="D4" s="15">
        <v>343</v>
      </c>
      <c r="E4" s="15">
        <f t="shared" ref="E4:E56" si="0">D4/1000</f>
        <v>0.34300000000000003</v>
      </c>
      <c r="F4" s="4">
        <f t="shared" ref="F4:F32" si="1">E4+C4</f>
        <v>5.343</v>
      </c>
      <c r="G4" s="5">
        <v>12.273</v>
      </c>
      <c r="H4" s="5">
        <f t="shared" ref="H4:H54" si="2">G4-F4</f>
        <v>6.93</v>
      </c>
      <c r="I4" s="4">
        <v>0.2</v>
      </c>
      <c r="J4" s="4">
        <f t="shared" ref="J4:J56" si="3">I4*-1</f>
        <v>-0.2</v>
      </c>
      <c r="K4" s="5">
        <v>40.5</v>
      </c>
      <c r="L4" s="5">
        <f>J5</f>
        <v>-0.4</v>
      </c>
      <c r="M4" s="5">
        <f t="shared" ref="M4:M56" si="4">K4-((L4+J4)/2)</f>
        <v>40.799999999999997</v>
      </c>
      <c r="N4" s="5">
        <f t="shared" ref="N4:N56" si="5">M4*$T$1/H4</f>
        <v>58.874458874458874</v>
      </c>
      <c r="O4" s="39">
        <v>0.05</v>
      </c>
    </row>
    <row r="5" spans="1:20" x14ac:dyDescent="0.25">
      <c r="A5" s="5">
        <v>3</v>
      </c>
      <c r="B5" s="5">
        <v>0.1</v>
      </c>
      <c r="C5" s="15">
        <v>5</v>
      </c>
      <c r="D5" s="15">
        <v>377</v>
      </c>
      <c r="E5" s="15">
        <f t="shared" si="0"/>
        <v>0.377</v>
      </c>
      <c r="F5" s="4">
        <f t="shared" si="1"/>
        <v>5.3769999999999998</v>
      </c>
      <c r="G5" s="5">
        <v>10.52</v>
      </c>
      <c r="H5" s="5">
        <f t="shared" si="2"/>
        <v>5.1429999999999998</v>
      </c>
      <c r="I5" s="4">
        <v>0.4</v>
      </c>
      <c r="J5" s="4">
        <f t="shared" si="3"/>
        <v>-0.4</v>
      </c>
      <c r="K5" s="5">
        <v>28.2</v>
      </c>
      <c r="L5" s="5">
        <f>J6</f>
        <v>-1.1000000000000001</v>
      </c>
      <c r="M5" s="5">
        <f t="shared" si="4"/>
        <v>28.95</v>
      </c>
      <c r="N5" s="5">
        <f t="shared" si="5"/>
        <v>56.290103052692984</v>
      </c>
      <c r="O5" s="39">
        <v>0.1</v>
      </c>
    </row>
    <row r="6" spans="1:20" x14ac:dyDescent="0.25">
      <c r="A6" s="5">
        <v>4</v>
      </c>
      <c r="B6" s="5">
        <v>0.15</v>
      </c>
      <c r="C6" s="15">
        <v>5</v>
      </c>
      <c r="D6" s="15">
        <v>405</v>
      </c>
      <c r="E6" s="15">
        <f t="shared" si="0"/>
        <v>0.40500000000000003</v>
      </c>
      <c r="F6" s="4">
        <f t="shared" si="1"/>
        <v>5.4050000000000002</v>
      </c>
      <c r="G6" s="5">
        <v>12.598000000000001</v>
      </c>
      <c r="H6" s="5">
        <f t="shared" si="2"/>
        <v>7.1930000000000005</v>
      </c>
      <c r="I6" s="4">
        <v>1.1000000000000001</v>
      </c>
      <c r="J6" s="4">
        <f t="shared" si="3"/>
        <v>-1.1000000000000001</v>
      </c>
      <c r="K6" s="5">
        <v>42</v>
      </c>
      <c r="L6" s="5">
        <v>-1.1000000000000001</v>
      </c>
      <c r="M6" s="5">
        <f t="shared" si="4"/>
        <v>43.1</v>
      </c>
      <c r="N6" s="5">
        <f t="shared" si="5"/>
        <v>59.919366050326701</v>
      </c>
      <c r="O6" s="39">
        <v>0.15</v>
      </c>
    </row>
    <row r="7" spans="1:20" x14ac:dyDescent="0.25">
      <c r="A7" s="5">
        <v>5</v>
      </c>
      <c r="B7" s="5">
        <v>0.2</v>
      </c>
      <c r="C7" s="15">
        <v>5</v>
      </c>
      <c r="D7" s="15">
        <v>291</v>
      </c>
      <c r="E7" s="15">
        <f t="shared" si="0"/>
        <v>0.29099999999999998</v>
      </c>
      <c r="F7" s="4">
        <f t="shared" si="1"/>
        <v>5.2910000000000004</v>
      </c>
      <c r="G7" s="5">
        <v>11.494</v>
      </c>
      <c r="H7" s="5">
        <f t="shared" si="2"/>
        <v>6.2029999999999994</v>
      </c>
      <c r="I7" s="4">
        <v>1.1000000000000001</v>
      </c>
      <c r="J7" s="4">
        <f t="shared" si="3"/>
        <v>-1.1000000000000001</v>
      </c>
      <c r="K7" s="5">
        <v>31.8</v>
      </c>
      <c r="L7" s="5">
        <f>J8</f>
        <v>-1.3</v>
      </c>
      <c r="M7" s="5">
        <f t="shared" si="4"/>
        <v>33</v>
      </c>
      <c r="N7" s="5">
        <f t="shared" si="5"/>
        <v>53.200064484926656</v>
      </c>
      <c r="O7" s="39">
        <v>0.2</v>
      </c>
    </row>
    <row r="8" spans="1:20" x14ac:dyDescent="0.25">
      <c r="A8" s="5">
        <v>6</v>
      </c>
      <c r="B8" s="5">
        <v>0.25</v>
      </c>
      <c r="C8" s="15">
        <v>5</v>
      </c>
      <c r="D8" s="15">
        <v>330</v>
      </c>
      <c r="E8" s="15">
        <f t="shared" si="0"/>
        <v>0.33</v>
      </c>
      <c r="F8" s="4">
        <f t="shared" si="1"/>
        <v>5.33</v>
      </c>
      <c r="G8" s="5">
        <v>11.734999999999999</v>
      </c>
      <c r="H8" s="5">
        <f t="shared" si="2"/>
        <v>6.4049999999999994</v>
      </c>
      <c r="I8" s="4">
        <v>1.3</v>
      </c>
      <c r="J8" s="4">
        <f t="shared" si="3"/>
        <v>-1.3</v>
      </c>
      <c r="K8" s="5">
        <v>28.3</v>
      </c>
      <c r="L8" s="5">
        <f t="shared" ref="L8:L19" si="6">J9</f>
        <v>-1.5</v>
      </c>
      <c r="M8" s="5">
        <f t="shared" si="4"/>
        <v>29.7</v>
      </c>
      <c r="N8" s="5">
        <f t="shared" si="5"/>
        <v>46.370023419203754</v>
      </c>
      <c r="O8" s="39">
        <v>0.25</v>
      </c>
    </row>
    <row r="9" spans="1:20" x14ac:dyDescent="0.25">
      <c r="A9" s="5">
        <v>7</v>
      </c>
      <c r="B9" s="5">
        <v>0.3</v>
      </c>
      <c r="C9" s="15">
        <v>5</v>
      </c>
      <c r="D9" s="15">
        <v>377</v>
      </c>
      <c r="E9" s="15">
        <f t="shared" si="0"/>
        <v>0.377</v>
      </c>
      <c r="F9" s="4">
        <f t="shared" si="1"/>
        <v>5.3769999999999998</v>
      </c>
      <c r="G9" s="5">
        <v>9.43</v>
      </c>
      <c r="H9" s="5">
        <f t="shared" si="2"/>
        <v>4.0529999999999999</v>
      </c>
      <c r="I9" s="4">
        <v>1.5</v>
      </c>
      <c r="J9" s="4">
        <f t="shared" si="3"/>
        <v>-1.5</v>
      </c>
      <c r="K9" s="5">
        <v>14.8</v>
      </c>
      <c r="L9" s="5">
        <f t="shared" si="6"/>
        <v>-1.6</v>
      </c>
      <c r="M9" s="5">
        <f t="shared" si="4"/>
        <v>16.350000000000001</v>
      </c>
      <c r="N9" s="5">
        <f t="shared" si="5"/>
        <v>40.340488527017023</v>
      </c>
      <c r="O9" s="39">
        <v>0.3</v>
      </c>
    </row>
    <row r="10" spans="1:20" x14ac:dyDescent="0.25">
      <c r="A10" s="5">
        <v>8</v>
      </c>
      <c r="B10" s="5">
        <v>0.35</v>
      </c>
      <c r="C10" s="15">
        <v>5</v>
      </c>
      <c r="D10" s="15">
        <v>350</v>
      </c>
      <c r="E10" s="15">
        <f t="shared" si="0"/>
        <v>0.35</v>
      </c>
      <c r="F10" s="4">
        <f t="shared" si="1"/>
        <v>5.35</v>
      </c>
      <c r="G10" s="5">
        <v>12.6</v>
      </c>
      <c r="H10" s="5">
        <f t="shared" si="2"/>
        <v>7.25</v>
      </c>
      <c r="I10" s="4">
        <v>1.6</v>
      </c>
      <c r="J10" s="4">
        <f t="shared" si="3"/>
        <v>-1.6</v>
      </c>
      <c r="K10" s="5">
        <v>26.5</v>
      </c>
      <c r="L10" s="5">
        <f t="shared" si="6"/>
        <v>-1.9</v>
      </c>
      <c r="M10" s="5">
        <f t="shared" si="4"/>
        <v>28.25</v>
      </c>
      <c r="N10" s="5">
        <f t="shared" si="5"/>
        <v>38.96551724137931</v>
      </c>
      <c r="O10" s="39">
        <v>0.35</v>
      </c>
    </row>
    <row r="11" spans="1:20" x14ac:dyDescent="0.25">
      <c r="A11" s="5">
        <v>9</v>
      </c>
      <c r="B11" s="5">
        <v>0.4</v>
      </c>
      <c r="C11" s="15">
        <v>5</v>
      </c>
      <c r="D11" s="15">
        <v>343</v>
      </c>
      <c r="E11" s="15">
        <f t="shared" si="0"/>
        <v>0.34300000000000003</v>
      </c>
      <c r="F11" s="4">
        <f t="shared" si="1"/>
        <v>5.343</v>
      </c>
      <c r="G11" s="5">
        <v>11.356999999999999</v>
      </c>
      <c r="H11" s="5">
        <f t="shared" si="2"/>
        <v>6.0139999999999993</v>
      </c>
      <c r="I11" s="4">
        <v>1.9</v>
      </c>
      <c r="J11" s="4">
        <f t="shared" si="3"/>
        <v>-1.9</v>
      </c>
      <c r="K11" s="5">
        <v>17</v>
      </c>
      <c r="L11" s="5">
        <f t="shared" si="6"/>
        <v>-2.1</v>
      </c>
      <c r="M11" s="5">
        <f t="shared" si="4"/>
        <v>19</v>
      </c>
      <c r="N11" s="5">
        <f t="shared" si="5"/>
        <v>31.592949783837714</v>
      </c>
      <c r="O11" s="39">
        <v>0.4</v>
      </c>
    </row>
    <row r="12" spans="1:20" x14ac:dyDescent="0.25">
      <c r="A12" s="5">
        <v>10</v>
      </c>
      <c r="B12" s="5">
        <v>0.45</v>
      </c>
      <c r="C12" s="15">
        <v>5</v>
      </c>
      <c r="D12" s="15">
        <v>263</v>
      </c>
      <c r="E12" s="15">
        <f t="shared" si="0"/>
        <v>0.26300000000000001</v>
      </c>
      <c r="F12" s="4">
        <f t="shared" si="1"/>
        <v>5.2629999999999999</v>
      </c>
      <c r="G12" s="5">
        <v>13.939</v>
      </c>
      <c r="H12" s="5">
        <f t="shared" si="2"/>
        <v>8.6760000000000002</v>
      </c>
      <c r="I12" s="4">
        <v>2.1</v>
      </c>
      <c r="J12" s="4">
        <f t="shared" si="3"/>
        <v>-2.1</v>
      </c>
      <c r="K12" s="5">
        <v>24.3</v>
      </c>
      <c r="L12" s="5">
        <f t="shared" si="6"/>
        <v>-2.2999999999999998</v>
      </c>
      <c r="M12" s="5">
        <f t="shared" si="4"/>
        <v>26.5</v>
      </c>
      <c r="N12" s="5">
        <f t="shared" si="5"/>
        <v>30.544029506685106</v>
      </c>
      <c r="O12" s="39">
        <v>0.45</v>
      </c>
    </row>
    <row r="13" spans="1:20" x14ac:dyDescent="0.25">
      <c r="A13" s="5">
        <v>11</v>
      </c>
      <c r="B13" s="5">
        <v>0.5</v>
      </c>
      <c r="C13" s="15">
        <v>5</v>
      </c>
      <c r="D13" s="15">
        <v>306</v>
      </c>
      <c r="E13" s="15">
        <f t="shared" si="0"/>
        <v>0.30599999999999999</v>
      </c>
      <c r="F13" s="4">
        <f t="shared" si="1"/>
        <v>5.306</v>
      </c>
      <c r="G13" s="5">
        <v>11.427</v>
      </c>
      <c r="H13" s="5">
        <f t="shared" si="2"/>
        <v>6.1209999999999996</v>
      </c>
      <c r="I13" s="4">
        <v>2.2999999999999998</v>
      </c>
      <c r="J13" s="4">
        <f t="shared" si="3"/>
        <v>-2.2999999999999998</v>
      </c>
      <c r="K13" s="5">
        <v>14.4</v>
      </c>
      <c r="L13" s="5">
        <f t="shared" si="6"/>
        <v>-2.4</v>
      </c>
      <c r="M13" s="5">
        <f t="shared" si="4"/>
        <v>16.75</v>
      </c>
      <c r="N13" s="5">
        <f t="shared" si="5"/>
        <v>27.364809671622286</v>
      </c>
      <c r="O13" s="39">
        <v>0.5</v>
      </c>
    </row>
    <row r="14" spans="1:20" x14ac:dyDescent="0.25">
      <c r="A14" s="5">
        <v>12</v>
      </c>
      <c r="B14" s="5">
        <v>0.55000000000000004</v>
      </c>
      <c r="C14" s="15">
        <v>5</v>
      </c>
      <c r="D14" s="15">
        <v>308</v>
      </c>
      <c r="E14" s="15">
        <f t="shared" si="0"/>
        <v>0.308</v>
      </c>
      <c r="F14" s="4">
        <f t="shared" si="1"/>
        <v>5.3079999999999998</v>
      </c>
      <c r="G14" s="5">
        <v>12.786</v>
      </c>
      <c r="H14" s="5">
        <f t="shared" si="2"/>
        <v>7.4779999999999998</v>
      </c>
      <c r="I14" s="4">
        <v>2.4</v>
      </c>
      <c r="J14" s="4">
        <f t="shared" si="3"/>
        <v>-2.4</v>
      </c>
      <c r="K14" s="5">
        <v>13.5</v>
      </c>
      <c r="L14" s="5">
        <f t="shared" si="6"/>
        <v>-2.6</v>
      </c>
      <c r="M14" s="5">
        <f t="shared" si="4"/>
        <v>16</v>
      </c>
      <c r="N14" s="5">
        <f t="shared" si="5"/>
        <v>21.396095212623695</v>
      </c>
      <c r="O14" s="39">
        <v>0.55000000000000004</v>
      </c>
    </row>
    <row r="15" spans="1:20" x14ac:dyDescent="0.25">
      <c r="A15" s="5">
        <v>13</v>
      </c>
      <c r="B15" s="5">
        <v>0.6</v>
      </c>
      <c r="C15" s="15">
        <v>5</v>
      </c>
      <c r="D15" s="15">
        <v>451</v>
      </c>
      <c r="E15" s="15">
        <f t="shared" si="0"/>
        <v>0.45100000000000001</v>
      </c>
      <c r="F15" s="4">
        <f t="shared" si="1"/>
        <v>5.4509999999999996</v>
      </c>
      <c r="G15" s="5">
        <v>13.525</v>
      </c>
      <c r="H15" s="5">
        <f t="shared" si="2"/>
        <v>8.0740000000000016</v>
      </c>
      <c r="I15" s="4">
        <v>2.6</v>
      </c>
      <c r="J15" s="4">
        <f t="shared" si="3"/>
        <v>-2.6</v>
      </c>
      <c r="K15" s="5">
        <v>13.6</v>
      </c>
      <c r="L15" s="5">
        <f t="shared" si="6"/>
        <v>-2.7</v>
      </c>
      <c r="M15" s="5">
        <f t="shared" si="4"/>
        <v>16.25</v>
      </c>
      <c r="N15" s="5">
        <f t="shared" si="5"/>
        <v>20.126331434233336</v>
      </c>
      <c r="O15" s="39">
        <v>0.6</v>
      </c>
    </row>
    <row r="16" spans="1:20" x14ac:dyDescent="0.25">
      <c r="A16" s="5">
        <v>14</v>
      </c>
      <c r="B16" s="5">
        <v>0.65</v>
      </c>
      <c r="C16" s="15">
        <v>5</v>
      </c>
      <c r="D16" s="15">
        <v>339</v>
      </c>
      <c r="E16" s="15">
        <f t="shared" si="0"/>
        <v>0.33900000000000002</v>
      </c>
      <c r="F16" s="4">
        <f t="shared" si="1"/>
        <v>5.3390000000000004</v>
      </c>
      <c r="G16" s="5">
        <v>14.137</v>
      </c>
      <c r="H16" s="5">
        <f t="shared" si="2"/>
        <v>8.798</v>
      </c>
      <c r="I16" s="4">
        <v>2.7</v>
      </c>
      <c r="J16" s="4">
        <f t="shared" si="3"/>
        <v>-2.7</v>
      </c>
      <c r="K16" s="5">
        <v>16.899999999999999</v>
      </c>
      <c r="L16" s="5">
        <f t="shared" si="6"/>
        <v>-2.9</v>
      </c>
      <c r="M16" s="5">
        <f t="shared" si="4"/>
        <v>19.7</v>
      </c>
      <c r="N16" s="5">
        <f t="shared" si="5"/>
        <v>22.391452602864288</v>
      </c>
      <c r="O16" s="39">
        <v>0.65</v>
      </c>
    </row>
    <row r="17" spans="1:15" x14ac:dyDescent="0.25">
      <c r="A17" s="5">
        <v>15</v>
      </c>
      <c r="B17" s="5">
        <v>0.7</v>
      </c>
      <c r="C17" s="15">
        <v>5</v>
      </c>
      <c r="D17" s="15">
        <v>347</v>
      </c>
      <c r="E17" s="15">
        <f t="shared" si="0"/>
        <v>0.34699999999999998</v>
      </c>
      <c r="F17" s="4">
        <f t="shared" si="1"/>
        <v>5.3469999999999995</v>
      </c>
      <c r="G17" s="5">
        <v>12.709</v>
      </c>
      <c r="H17" s="5">
        <f t="shared" si="2"/>
        <v>7.3620000000000001</v>
      </c>
      <c r="I17" s="4">
        <v>2.9</v>
      </c>
      <c r="J17" s="4">
        <f t="shared" si="3"/>
        <v>-2.9</v>
      </c>
      <c r="K17" s="5">
        <v>9.8000000000000007</v>
      </c>
      <c r="L17" s="5">
        <f t="shared" si="6"/>
        <v>-3</v>
      </c>
      <c r="M17" s="5">
        <f t="shared" si="4"/>
        <v>12.75</v>
      </c>
      <c r="N17" s="5">
        <f t="shared" si="5"/>
        <v>17.318663406682965</v>
      </c>
      <c r="O17" s="39">
        <v>0.7</v>
      </c>
    </row>
    <row r="18" spans="1:15" x14ac:dyDescent="0.25">
      <c r="A18" s="5">
        <v>16</v>
      </c>
      <c r="B18" s="5">
        <v>0.75</v>
      </c>
      <c r="C18" s="15">
        <v>5</v>
      </c>
      <c r="D18" s="15">
        <v>336</v>
      </c>
      <c r="E18" s="15">
        <f t="shared" si="0"/>
        <v>0.33600000000000002</v>
      </c>
      <c r="F18" s="4">
        <f t="shared" si="1"/>
        <v>5.3360000000000003</v>
      </c>
      <c r="G18" s="5">
        <v>13.286</v>
      </c>
      <c r="H18" s="5">
        <f t="shared" si="2"/>
        <v>7.9499999999999993</v>
      </c>
      <c r="I18" s="4">
        <v>3</v>
      </c>
      <c r="J18" s="4">
        <f t="shared" si="3"/>
        <v>-3</v>
      </c>
      <c r="K18" s="5">
        <v>11.4</v>
      </c>
      <c r="L18" s="5">
        <f t="shared" si="6"/>
        <v>-3.2</v>
      </c>
      <c r="M18" s="5">
        <f t="shared" si="4"/>
        <v>14.5</v>
      </c>
      <c r="N18" s="5">
        <f t="shared" si="5"/>
        <v>18.238993710691826</v>
      </c>
      <c r="O18" s="39">
        <v>0.75</v>
      </c>
    </row>
    <row r="19" spans="1:15" x14ac:dyDescent="0.25">
      <c r="A19" s="5">
        <v>17</v>
      </c>
      <c r="B19" s="5">
        <v>0.8</v>
      </c>
      <c r="C19" s="15">
        <v>5</v>
      </c>
      <c r="D19" s="15">
        <v>341</v>
      </c>
      <c r="E19" s="15">
        <f t="shared" si="0"/>
        <v>0.34100000000000003</v>
      </c>
      <c r="F19" s="4">
        <f t="shared" si="1"/>
        <v>5.3410000000000002</v>
      </c>
      <c r="G19" s="5">
        <v>11.772</v>
      </c>
      <c r="H19" s="5">
        <f t="shared" si="2"/>
        <v>6.431</v>
      </c>
      <c r="I19" s="4">
        <v>3.2</v>
      </c>
      <c r="J19" s="4">
        <f t="shared" si="3"/>
        <v>-3.2</v>
      </c>
      <c r="K19" s="5">
        <v>9.6999999999999993</v>
      </c>
      <c r="L19" s="5">
        <f t="shared" si="6"/>
        <v>-3.3</v>
      </c>
      <c r="M19" s="5">
        <f t="shared" si="4"/>
        <v>12.95</v>
      </c>
      <c r="N19" s="5">
        <f t="shared" si="5"/>
        <v>20.136837194837504</v>
      </c>
      <c r="O19" s="39">
        <v>0.8</v>
      </c>
    </row>
    <row r="20" spans="1:15" x14ac:dyDescent="0.25">
      <c r="A20" s="5">
        <v>18</v>
      </c>
      <c r="B20" s="5">
        <v>0.85</v>
      </c>
      <c r="C20" s="15">
        <v>5</v>
      </c>
      <c r="D20" s="15">
        <v>408</v>
      </c>
      <c r="E20" s="15">
        <f t="shared" si="0"/>
        <v>0.40799999999999997</v>
      </c>
      <c r="F20" s="4">
        <f t="shared" si="1"/>
        <v>5.4080000000000004</v>
      </c>
      <c r="G20" s="5">
        <v>12.395</v>
      </c>
      <c r="H20" s="5">
        <f t="shared" si="2"/>
        <v>6.9869999999999992</v>
      </c>
      <c r="I20" s="4">
        <v>3.3</v>
      </c>
      <c r="J20" s="4">
        <f t="shared" si="3"/>
        <v>-3.3</v>
      </c>
      <c r="K20" s="5">
        <v>10.5</v>
      </c>
      <c r="L20" s="5">
        <v>-3.5</v>
      </c>
      <c r="M20" s="5">
        <f t="shared" si="4"/>
        <v>13.9</v>
      </c>
      <c r="N20" s="5">
        <f t="shared" si="5"/>
        <v>19.894089022470304</v>
      </c>
      <c r="O20" s="39">
        <v>0.85</v>
      </c>
    </row>
    <row r="21" spans="1:15" x14ac:dyDescent="0.25">
      <c r="A21" s="5">
        <v>19</v>
      </c>
      <c r="B21" s="5">
        <v>0.9</v>
      </c>
      <c r="C21" s="15">
        <v>5</v>
      </c>
      <c r="D21" s="15">
        <v>325</v>
      </c>
      <c r="E21" s="15">
        <f t="shared" si="0"/>
        <v>0.32500000000000001</v>
      </c>
      <c r="F21" s="4">
        <f t="shared" si="1"/>
        <v>5.3250000000000002</v>
      </c>
      <c r="G21" s="5">
        <v>14.696999999999999</v>
      </c>
      <c r="H21" s="5">
        <f t="shared" si="2"/>
        <v>9.3719999999999999</v>
      </c>
      <c r="I21" s="4">
        <v>0</v>
      </c>
      <c r="J21" s="4">
        <f t="shared" si="3"/>
        <v>0</v>
      </c>
      <c r="K21" s="5">
        <v>17.8</v>
      </c>
      <c r="L21" s="5">
        <f>J22</f>
        <v>-0.2</v>
      </c>
      <c r="M21" s="5">
        <f t="shared" si="4"/>
        <v>17.900000000000002</v>
      </c>
      <c r="N21" s="5">
        <f t="shared" si="5"/>
        <v>19.099445155783187</v>
      </c>
      <c r="O21" s="39">
        <v>0.9</v>
      </c>
    </row>
    <row r="22" spans="1:15" x14ac:dyDescent="0.25">
      <c r="A22" s="5">
        <v>20</v>
      </c>
      <c r="B22" s="5">
        <v>0.95</v>
      </c>
      <c r="C22" s="15">
        <v>5</v>
      </c>
      <c r="D22" s="15">
        <v>336</v>
      </c>
      <c r="E22" s="15">
        <f t="shared" si="0"/>
        <v>0.33600000000000002</v>
      </c>
      <c r="F22" s="4">
        <f t="shared" si="1"/>
        <v>5.3360000000000003</v>
      </c>
      <c r="G22" s="5">
        <v>12.37</v>
      </c>
      <c r="H22" s="5">
        <f t="shared" si="2"/>
        <v>7.0339999999999989</v>
      </c>
      <c r="I22" s="4">
        <v>0.2</v>
      </c>
      <c r="J22" s="4">
        <f t="shared" si="3"/>
        <v>-0.2</v>
      </c>
      <c r="K22" s="5">
        <v>12.7</v>
      </c>
      <c r="L22" s="5">
        <f t="shared" ref="L22:L45" si="7">J23</f>
        <v>-0.3</v>
      </c>
      <c r="M22" s="5">
        <f t="shared" si="4"/>
        <v>12.95</v>
      </c>
      <c r="N22" s="5">
        <f t="shared" si="5"/>
        <v>18.410577196474271</v>
      </c>
      <c r="O22" s="39">
        <v>0.95</v>
      </c>
    </row>
    <row r="23" spans="1:15" x14ac:dyDescent="0.25">
      <c r="A23" s="5">
        <v>21</v>
      </c>
      <c r="B23" s="5">
        <v>1</v>
      </c>
      <c r="C23" s="15">
        <v>5</v>
      </c>
      <c r="D23" s="15">
        <v>272</v>
      </c>
      <c r="E23" s="15">
        <f t="shared" si="0"/>
        <v>0.27200000000000002</v>
      </c>
      <c r="F23" s="4">
        <f t="shared" si="1"/>
        <v>5.2720000000000002</v>
      </c>
      <c r="G23" s="5">
        <v>12.894</v>
      </c>
      <c r="H23" s="5">
        <f t="shared" si="2"/>
        <v>7.6219999999999999</v>
      </c>
      <c r="I23" s="4">
        <v>0.3</v>
      </c>
      <c r="J23" s="4">
        <f t="shared" si="3"/>
        <v>-0.3</v>
      </c>
      <c r="K23" s="5">
        <v>13.7</v>
      </c>
      <c r="L23" s="5">
        <f t="shared" si="7"/>
        <v>-0.3</v>
      </c>
      <c r="M23" s="5">
        <f t="shared" si="4"/>
        <v>14</v>
      </c>
      <c r="N23" s="5">
        <f t="shared" si="5"/>
        <v>18.36788244555235</v>
      </c>
      <c r="O23" s="39">
        <v>1</v>
      </c>
    </row>
    <row r="24" spans="1:15" x14ac:dyDescent="0.25">
      <c r="A24" s="5">
        <v>22</v>
      </c>
      <c r="B24" s="5">
        <v>1.05</v>
      </c>
      <c r="C24" s="15">
        <v>5</v>
      </c>
      <c r="D24" s="15">
        <v>359</v>
      </c>
      <c r="E24" s="15">
        <f t="shared" si="0"/>
        <v>0.35899999999999999</v>
      </c>
      <c r="F24" s="4">
        <f t="shared" si="1"/>
        <v>5.359</v>
      </c>
      <c r="G24" s="5">
        <v>12.64</v>
      </c>
      <c r="H24" s="5">
        <f t="shared" si="2"/>
        <v>7.2810000000000006</v>
      </c>
      <c r="I24" s="4">
        <v>0.3</v>
      </c>
      <c r="J24" s="4">
        <f t="shared" si="3"/>
        <v>-0.3</v>
      </c>
      <c r="K24" s="5">
        <v>13.8</v>
      </c>
      <c r="L24" s="5">
        <f t="shared" si="7"/>
        <v>-0.4</v>
      </c>
      <c r="M24" s="5">
        <f t="shared" si="4"/>
        <v>14.15</v>
      </c>
      <c r="N24" s="5">
        <f t="shared" si="5"/>
        <v>19.434143661584944</v>
      </c>
      <c r="O24" s="39">
        <v>1.05</v>
      </c>
    </row>
    <row r="25" spans="1:15" x14ac:dyDescent="0.25">
      <c r="A25" s="5">
        <v>23</v>
      </c>
      <c r="B25" s="5">
        <v>1.1000000000000001</v>
      </c>
      <c r="C25" s="15">
        <v>5</v>
      </c>
      <c r="D25" s="15">
        <v>274</v>
      </c>
      <c r="E25" s="15">
        <f t="shared" si="0"/>
        <v>0.27400000000000002</v>
      </c>
      <c r="F25" s="4">
        <f t="shared" si="1"/>
        <v>5.274</v>
      </c>
      <c r="G25" s="5">
        <v>10.842000000000001</v>
      </c>
      <c r="H25" s="5">
        <f t="shared" si="2"/>
        <v>5.5680000000000005</v>
      </c>
      <c r="I25" s="4">
        <v>0.4</v>
      </c>
      <c r="J25" s="4">
        <f t="shared" si="3"/>
        <v>-0.4</v>
      </c>
      <c r="K25" s="5">
        <v>8.5</v>
      </c>
      <c r="L25" s="5">
        <f t="shared" si="7"/>
        <v>-0.4</v>
      </c>
      <c r="M25" s="5">
        <f t="shared" si="4"/>
        <v>8.9</v>
      </c>
      <c r="N25" s="5">
        <f t="shared" si="5"/>
        <v>15.98419540229885</v>
      </c>
      <c r="O25" s="39">
        <v>1.1000000000000001</v>
      </c>
    </row>
    <row r="26" spans="1:15" x14ac:dyDescent="0.25">
      <c r="A26" s="5">
        <v>24</v>
      </c>
      <c r="B26" s="5">
        <v>1.1499999999999999</v>
      </c>
      <c r="C26" s="15">
        <v>5</v>
      </c>
      <c r="D26" s="15">
        <v>276</v>
      </c>
      <c r="E26" s="15">
        <f t="shared" si="0"/>
        <v>0.27600000000000002</v>
      </c>
      <c r="F26" s="4">
        <f t="shared" si="1"/>
        <v>5.2759999999999998</v>
      </c>
      <c r="G26" s="5">
        <v>12.087999999999999</v>
      </c>
      <c r="H26" s="5">
        <f t="shared" si="2"/>
        <v>6.8119999999999994</v>
      </c>
      <c r="I26" s="4">
        <v>0.4</v>
      </c>
      <c r="J26" s="4">
        <f t="shared" si="3"/>
        <v>-0.4</v>
      </c>
      <c r="K26" s="5">
        <v>11.9</v>
      </c>
      <c r="L26" s="5">
        <f t="shared" si="7"/>
        <v>-0.4</v>
      </c>
      <c r="M26" s="5">
        <f t="shared" si="4"/>
        <v>12.3</v>
      </c>
      <c r="N26" s="5">
        <f t="shared" si="5"/>
        <v>18.056371109806225</v>
      </c>
      <c r="O26" s="39">
        <v>1.1499999999999999</v>
      </c>
    </row>
    <row r="27" spans="1:15" x14ac:dyDescent="0.25">
      <c r="A27" s="5">
        <v>25</v>
      </c>
      <c r="B27" s="5">
        <v>1.2</v>
      </c>
      <c r="C27" s="15">
        <v>5</v>
      </c>
      <c r="D27" s="15">
        <v>293</v>
      </c>
      <c r="E27" s="15">
        <f t="shared" si="0"/>
        <v>0.29299999999999998</v>
      </c>
      <c r="F27" s="4">
        <f t="shared" si="1"/>
        <v>5.2930000000000001</v>
      </c>
      <c r="G27" s="5">
        <v>11.577</v>
      </c>
      <c r="H27" s="5">
        <f t="shared" si="2"/>
        <v>6.2839999999999998</v>
      </c>
      <c r="I27" s="4">
        <v>0.4</v>
      </c>
      <c r="J27" s="4">
        <f t="shared" si="3"/>
        <v>-0.4</v>
      </c>
      <c r="K27" s="5">
        <v>10.3</v>
      </c>
      <c r="L27" s="5">
        <f t="shared" si="7"/>
        <v>-0.6</v>
      </c>
      <c r="M27" s="5">
        <f t="shared" si="4"/>
        <v>10.8</v>
      </c>
      <c r="N27" s="5">
        <f t="shared" si="5"/>
        <v>17.186505410566518</v>
      </c>
      <c r="O27" s="39">
        <v>1.2</v>
      </c>
    </row>
    <row r="28" spans="1:15" x14ac:dyDescent="0.25">
      <c r="A28" s="5">
        <v>26</v>
      </c>
      <c r="B28" s="5">
        <v>1.25</v>
      </c>
      <c r="C28" s="15">
        <v>5</v>
      </c>
      <c r="D28" s="15">
        <v>341</v>
      </c>
      <c r="E28" s="15">
        <f t="shared" si="0"/>
        <v>0.34100000000000003</v>
      </c>
      <c r="F28" s="4">
        <f t="shared" si="1"/>
        <v>5.3410000000000002</v>
      </c>
      <c r="G28" s="5">
        <v>11.787000000000001</v>
      </c>
      <c r="H28" s="5">
        <f t="shared" si="2"/>
        <v>6.4460000000000006</v>
      </c>
      <c r="I28" s="4">
        <v>0.6</v>
      </c>
      <c r="J28" s="4">
        <f t="shared" si="3"/>
        <v>-0.6</v>
      </c>
      <c r="K28" s="5">
        <v>10.3</v>
      </c>
      <c r="L28" s="5">
        <f t="shared" si="7"/>
        <v>-0.6</v>
      </c>
      <c r="M28" s="5">
        <f t="shared" si="4"/>
        <v>10.9</v>
      </c>
      <c r="N28" s="5">
        <f t="shared" si="5"/>
        <v>16.909711448960593</v>
      </c>
      <c r="O28" s="39">
        <v>1.25</v>
      </c>
    </row>
    <row r="29" spans="1:15" x14ac:dyDescent="0.25">
      <c r="A29" s="5">
        <v>27</v>
      </c>
      <c r="B29" s="5">
        <v>1.3</v>
      </c>
      <c r="C29" s="15">
        <v>5</v>
      </c>
      <c r="D29" s="15">
        <v>341</v>
      </c>
      <c r="E29" s="15">
        <f t="shared" ref="E29:E42" si="8">D30/1000</f>
        <v>0.309</v>
      </c>
      <c r="F29" s="4">
        <f t="shared" si="1"/>
        <v>5.3090000000000002</v>
      </c>
      <c r="G29" s="5">
        <v>11.492000000000001</v>
      </c>
      <c r="H29" s="5">
        <f t="shared" si="2"/>
        <v>6.1830000000000007</v>
      </c>
      <c r="I29" s="4">
        <v>0.6</v>
      </c>
      <c r="J29" s="4">
        <f t="shared" si="3"/>
        <v>-0.6</v>
      </c>
      <c r="K29" s="5">
        <v>9.6</v>
      </c>
      <c r="L29" s="5">
        <f t="shared" si="7"/>
        <v>-0.7</v>
      </c>
      <c r="M29" s="5">
        <f t="shared" si="4"/>
        <v>10.25</v>
      </c>
      <c r="N29" s="5">
        <f t="shared" si="5"/>
        <v>16.577713084263301</v>
      </c>
      <c r="O29" s="39">
        <v>1.3</v>
      </c>
    </row>
    <row r="30" spans="1:15" x14ac:dyDescent="0.25">
      <c r="A30" s="5">
        <v>28</v>
      </c>
      <c r="B30" s="5">
        <v>1.35</v>
      </c>
      <c r="C30" s="15">
        <v>5</v>
      </c>
      <c r="D30" s="15">
        <v>309</v>
      </c>
      <c r="E30" s="15">
        <f t="shared" si="8"/>
        <v>0.34399999999999997</v>
      </c>
      <c r="F30" s="4">
        <f t="shared" si="1"/>
        <v>5.3440000000000003</v>
      </c>
      <c r="G30" s="5">
        <v>11.106999999999999</v>
      </c>
      <c r="H30" s="5">
        <f t="shared" si="2"/>
        <v>5.762999999999999</v>
      </c>
      <c r="I30" s="4">
        <v>0.7</v>
      </c>
      <c r="J30" s="4">
        <f t="shared" si="3"/>
        <v>-0.7</v>
      </c>
      <c r="K30" s="5">
        <v>8</v>
      </c>
      <c r="L30" s="5">
        <f t="shared" si="7"/>
        <v>-0.8</v>
      </c>
      <c r="M30" s="5">
        <f t="shared" si="4"/>
        <v>8.75</v>
      </c>
      <c r="N30" s="5">
        <f t="shared" si="5"/>
        <v>15.183064376192958</v>
      </c>
      <c r="O30" s="39">
        <v>1.35</v>
      </c>
    </row>
    <row r="31" spans="1:15" x14ac:dyDescent="0.25">
      <c r="A31" s="5">
        <v>29</v>
      </c>
      <c r="B31" s="5">
        <v>1.4</v>
      </c>
      <c r="C31" s="15">
        <v>5</v>
      </c>
      <c r="D31" s="15">
        <v>344</v>
      </c>
      <c r="E31" s="15">
        <f t="shared" si="8"/>
        <v>0.36799999999999999</v>
      </c>
      <c r="F31" s="4">
        <f t="shared" si="1"/>
        <v>5.3680000000000003</v>
      </c>
      <c r="G31" s="5">
        <v>12.243</v>
      </c>
      <c r="H31" s="5">
        <f t="shared" si="2"/>
        <v>6.875</v>
      </c>
      <c r="I31" s="4">
        <v>0.8</v>
      </c>
      <c r="J31" s="4">
        <f t="shared" si="3"/>
        <v>-0.8</v>
      </c>
      <c r="K31" s="5">
        <v>9.6999999999999993</v>
      </c>
      <c r="L31" s="5">
        <f t="shared" si="7"/>
        <v>-0.8</v>
      </c>
      <c r="M31" s="5">
        <f t="shared" si="4"/>
        <v>10.5</v>
      </c>
      <c r="N31" s="5">
        <f t="shared" si="5"/>
        <v>15.272727272727273</v>
      </c>
      <c r="O31" s="39">
        <v>1.4</v>
      </c>
    </row>
    <row r="32" spans="1:15" x14ac:dyDescent="0.25">
      <c r="A32" s="5">
        <v>30</v>
      </c>
      <c r="B32" s="5">
        <v>1.45</v>
      </c>
      <c r="C32" s="15">
        <v>5</v>
      </c>
      <c r="D32" s="15">
        <v>368</v>
      </c>
      <c r="E32" s="15">
        <f t="shared" si="8"/>
        <v>0.373</v>
      </c>
      <c r="F32" s="4">
        <f t="shared" si="1"/>
        <v>5.3730000000000002</v>
      </c>
      <c r="G32" s="5">
        <v>10.725</v>
      </c>
      <c r="H32" s="5">
        <f t="shared" si="2"/>
        <v>5.3519999999999994</v>
      </c>
      <c r="I32" s="4">
        <v>0.8</v>
      </c>
      <c r="J32" s="4">
        <f t="shared" si="3"/>
        <v>-0.8</v>
      </c>
      <c r="K32" s="5">
        <v>7.5</v>
      </c>
      <c r="L32" s="5">
        <f t="shared" si="7"/>
        <v>-1</v>
      </c>
      <c r="M32" s="5">
        <f t="shared" si="4"/>
        <v>8.4</v>
      </c>
      <c r="N32" s="5">
        <f t="shared" si="5"/>
        <v>15.695067264573993</v>
      </c>
      <c r="O32" s="39">
        <v>1.45</v>
      </c>
    </row>
    <row r="33" spans="1:15" x14ac:dyDescent="0.25">
      <c r="A33" s="5">
        <v>31</v>
      </c>
      <c r="B33" s="5">
        <v>1.5</v>
      </c>
      <c r="C33" s="15">
        <v>5</v>
      </c>
      <c r="D33" s="15">
        <v>373</v>
      </c>
      <c r="E33" s="15">
        <f t="shared" si="8"/>
        <v>0.33900000000000002</v>
      </c>
      <c r="F33" s="4">
        <f>E33+C33</f>
        <v>5.3390000000000004</v>
      </c>
      <c r="G33" s="5">
        <v>11.951000000000001</v>
      </c>
      <c r="H33" s="5">
        <f t="shared" si="2"/>
        <v>6.6120000000000001</v>
      </c>
      <c r="I33" s="4">
        <v>1</v>
      </c>
      <c r="J33" s="4">
        <f t="shared" si="3"/>
        <v>-1</v>
      </c>
      <c r="K33" s="5">
        <v>10</v>
      </c>
      <c r="L33" s="5">
        <f t="shared" si="7"/>
        <v>-1</v>
      </c>
      <c r="M33" s="5">
        <f t="shared" si="4"/>
        <v>11</v>
      </c>
      <c r="N33" s="5">
        <f t="shared" si="5"/>
        <v>16.636418632788867</v>
      </c>
      <c r="O33" s="39">
        <v>1.5</v>
      </c>
    </row>
    <row r="34" spans="1:15" x14ac:dyDescent="0.25">
      <c r="A34" s="5">
        <v>32</v>
      </c>
      <c r="B34" s="5">
        <v>1.55</v>
      </c>
      <c r="C34" s="15">
        <v>5</v>
      </c>
      <c r="D34" s="30">
        <v>339</v>
      </c>
      <c r="E34" s="15">
        <f t="shared" si="8"/>
        <v>0.38200000000000001</v>
      </c>
      <c r="F34" s="4">
        <f t="shared" ref="F34:F56" si="9">E34+C34</f>
        <v>5.3819999999999997</v>
      </c>
      <c r="G34" s="5">
        <v>11.536</v>
      </c>
      <c r="H34" s="5">
        <f t="shared" si="2"/>
        <v>6.1539999999999999</v>
      </c>
      <c r="I34" s="4">
        <v>1</v>
      </c>
      <c r="J34" s="4">
        <f t="shared" si="3"/>
        <v>-1</v>
      </c>
      <c r="K34" s="5">
        <v>8.6</v>
      </c>
      <c r="L34" s="5">
        <f t="shared" si="7"/>
        <v>-1</v>
      </c>
      <c r="M34" s="5">
        <f t="shared" si="4"/>
        <v>9.6</v>
      </c>
      <c r="N34" s="5">
        <f t="shared" si="5"/>
        <v>15.599610009749757</v>
      </c>
      <c r="O34" s="39">
        <v>1.55</v>
      </c>
    </row>
    <row r="35" spans="1:15" x14ac:dyDescent="0.25">
      <c r="A35" s="5">
        <v>33</v>
      </c>
      <c r="B35" s="5">
        <v>1.6</v>
      </c>
      <c r="C35" s="15">
        <v>5</v>
      </c>
      <c r="D35" s="15">
        <v>382</v>
      </c>
      <c r="E35" s="15">
        <f t="shared" si="8"/>
        <v>0.46800000000000003</v>
      </c>
      <c r="F35" s="4">
        <f t="shared" si="9"/>
        <v>5.468</v>
      </c>
      <c r="G35" s="5">
        <v>11.803000000000001</v>
      </c>
      <c r="H35" s="5">
        <f t="shared" si="2"/>
        <v>6.3350000000000009</v>
      </c>
      <c r="I35" s="4">
        <v>1</v>
      </c>
      <c r="J35" s="4">
        <f t="shared" si="3"/>
        <v>-1</v>
      </c>
      <c r="K35" s="5">
        <v>8.4</v>
      </c>
      <c r="L35" s="5">
        <f t="shared" si="7"/>
        <v>-1.1000000000000001</v>
      </c>
      <c r="M35" s="5">
        <f t="shared" si="4"/>
        <v>9.4500000000000011</v>
      </c>
      <c r="N35" s="5">
        <f t="shared" si="5"/>
        <v>14.917127071823204</v>
      </c>
      <c r="O35" s="39">
        <v>1.6</v>
      </c>
    </row>
    <row r="36" spans="1:15" x14ac:dyDescent="0.25">
      <c r="A36" s="5">
        <v>34</v>
      </c>
      <c r="B36" s="5">
        <v>1.65</v>
      </c>
      <c r="C36" s="15">
        <v>5</v>
      </c>
      <c r="D36" s="15">
        <v>468</v>
      </c>
      <c r="E36" s="15">
        <f t="shared" si="8"/>
        <v>0.33100000000000002</v>
      </c>
      <c r="F36" s="4">
        <f t="shared" si="9"/>
        <v>5.3310000000000004</v>
      </c>
      <c r="G36" s="5">
        <v>11.395</v>
      </c>
      <c r="H36" s="5">
        <f t="shared" si="2"/>
        <v>6.0639999999999992</v>
      </c>
      <c r="I36" s="4">
        <v>1.1000000000000001</v>
      </c>
      <c r="J36" s="4">
        <f t="shared" si="3"/>
        <v>-1.1000000000000001</v>
      </c>
      <c r="K36" s="5">
        <v>7.5</v>
      </c>
      <c r="L36" s="5">
        <f t="shared" si="7"/>
        <v>-1.2</v>
      </c>
      <c r="M36" s="5">
        <f t="shared" si="4"/>
        <v>8.65</v>
      </c>
      <c r="N36" s="5">
        <f t="shared" si="5"/>
        <v>14.264511873350925</v>
      </c>
      <c r="O36" s="39">
        <v>1.65</v>
      </c>
    </row>
    <row r="37" spans="1:15" x14ac:dyDescent="0.25">
      <c r="A37" s="5">
        <v>35</v>
      </c>
      <c r="B37" s="5">
        <v>1.7</v>
      </c>
      <c r="C37" s="15">
        <v>5</v>
      </c>
      <c r="D37" s="15">
        <v>331</v>
      </c>
      <c r="E37" s="15">
        <f t="shared" si="8"/>
        <v>0.42499999999999999</v>
      </c>
      <c r="F37" s="4">
        <f t="shared" si="9"/>
        <v>5.4249999999999998</v>
      </c>
      <c r="G37" s="5">
        <v>11.635999999999999</v>
      </c>
      <c r="H37" s="5">
        <f t="shared" si="2"/>
        <v>6.2109999999999994</v>
      </c>
      <c r="I37" s="4">
        <v>1.2</v>
      </c>
      <c r="J37" s="4">
        <f t="shared" si="3"/>
        <v>-1.2</v>
      </c>
      <c r="K37" s="5">
        <v>8.4</v>
      </c>
      <c r="L37" s="5">
        <f t="shared" si="7"/>
        <v>-1.3</v>
      </c>
      <c r="M37" s="5">
        <f t="shared" si="4"/>
        <v>9.65</v>
      </c>
      <c r="N37" s="5">
        <f t="shared" si="5"/>
        <v>15.536950571566576</v>
      </c>
      <c r="O37" s="39">
        <v>1.7</v>
      </c>
    </row>
    <row r="38" spans="1:15" x14ac:dyDescent="0.25">
      <c r="A38" s="5">
        <v>36</v>
      </c>
      <c r="B38" s="5">
        <v>1.75</v>
      </c>
      <c r="C38" s="15">
        <v>5</v>
      </c>
      <c r="D38" s="15">
        <v>425</v>
      </c>
      <c r="E38" s="15">
        <f t="shared" si="8"/>
        <v>0.37</v>
      </c>
      <c r="F38" s="4">
        <f t="shared" si="9"/>
        <v>5.37</v>
      </c>
      <c r="G38" s="5">
        <v>11.404999999999999</v>
      </c>
      <c r="H38" s="5">
        <f t="shared" si="2"/>
        <v>6.0349999999999993</v>
      </c>
      <c r="I38" s="4">
        <v>1.3</v>
      </c>
      <c r="J38" s="4">
        <f t="shared" si="3"/>
        <v>-1.3</v>
      </c>
      <c r="K38" s="5">
        <v>8</v>
      </c>
      <c r="L38" s="5">
        <f t="shared" si="7"/>
        <v>-1.5</v>
      </c>
      <c r="M38" s="5">
        <f t="shared" si="4"/>
        <v>9.4</v>
      </c>
      <c r="N38" s="5">
        <f t="shared" si="5"/>
        <v>15.575807787903896</v>
      </c>
      <c r="O38" s="39">
        <v>1.75</v>
      </c>
    </row>
    <row r="39" spans="1:15" x14ac:dyDescent="0.25">
      <c r="A39" s="5">
        <v>37</v>
      </c>
      <c r="B39" s="5">
        <v>1.8</v>
      </c>
      <c r="C39" s="15">
        <v>5</v>
      </c>
      <c r="D39" s="15">
        <v>370</v>
      </c>
      <c r="E39" s="15">
        <f t="shared" si="8"/>
        <v>0.36499999999999999</v>
      </c>
      <c r="F39" s="4">
        <f t="shared" si="9"/>
        <v>5.3650000000000002</v>
      </c>
      <c r="G39" s="5">
        <v>12.568</v>
      </c>
      <c r="H39" s="5">
        <f t="shared" si="2"/>
        <v>7.2029999999999994</v>
      </c>
      <c r="I39" s="4">
        <v>1.5</v>
      </c>
      <c r="J39" s="4">
        <f t="shared" si="3"/>
        <v>-1.5</v>
      </c>
      <c r="K39" s="5">
        <v>9.3000000000000007</v>
      </c>
      <c r="L39" s="5">
        <f t="shared" si="7"/>
        <v>-1.5</v>
      </c>
      <c r="M39" s="5">
        <f t="shared" si="4"/>
        <v>10.8</v>
      </c>
      <c r="N39" s="5">
        <f t="shared" si="5"/>
        <v>14.993752603082051</v>
      </c>
      <c r="O39" s="39">
        <v>1.8</v>
      </c>
    </row>
    <row r="40" spans="1:15" x14ac:dyDescent="0.25">
      <c r="A40" s="5">
        <v>38</v>
      </c>
      <c r="B40" s="5">
        <v>1.85</v>
      </c>
      <c r="C40" s="15">
        <v>5</v>
      </c>
      <c r="D40" s="15">
        <v>365</v>
      </c>
      <c r="E40" s="15">
        <f t="shared" si="8"/>
        <v>0.32700000000000001</v>
      </c>
      <c r="F40" s="4">
        <f t="shared" si="9"/>
        <v>5.327</v>
      </c>
      <c r="G40" s="5">
        <v>12.207000000000001</v>
      </c>
      <c r="H40" s="5">
        <f t="shared" si="2"/>
        <v>6.8800000000000008</v>
      </c>
      <c r="I40" s="4">
        <v>1.5</v>
      </c>
      <c r="J40" s="4">
        <f t="shared" si="3"/>
        <v>-1.5</v>
      </c>
      <c r="K40" s="5">
        <v>8.6999999999999993</v>
      </c>
      <c r="L40" s="5">
        <f t="shared" si="7"/>
        <v>-1.6</v>
      </c>
      <c r="M40" s="5">
        <f t="shared" si="4"/>
        <v>10.25</v>
      </c>
      <c r="N40" s="5">
        <f t="shared" si="5"/>
        <v>14.898255813953487</v>
      </c>
      <c r="O40" s="39">
        <v>1.85</v>
      </c>
    </row>
    <row r="41" spans="1:15" x14ac:dyDescent="0.25">
      <c r="A41" s="5">
        <v>39</v>
      </c>
      <c r="B41" s="5">
        <v>1.9</v>
      </c>
      <c r="C41" s="15">
        <v>5</v>
      </c>
      <c r="D41" s="15">
        <v>327</v>
      </c>
      <c r="E41" s="15">
        <f t="shared" si="8"/>
        <v>0.35299999999999998</v>
      </c>
      <c r="F41" s="4">
        <f t="shared" si="9"/>
        <v>5.3529999999999998</v>
      </c>
      <c r="G41" s="5">
        <v>13.497</v>
      </c>
      <c r="H41" s="5">
        <f t="shared" si="2"/>
        <v>8.1440000000000001</v>
      </c>
      <c r="I41" s="4">
        <v>1.6</v>
      </c>
      <c r="J41" s="4">
        <f t="shared" si="3"/>
        <v>-1.6</v>
      </c>
      <c r="K41" s="5">
        <v>11</v>
      </c>
      <c r="L41" s="5">
        <f t="shared" si="7"/>
        <v>-1.8</v>
      </c>
      <c r="M41" s="5">
        <f t="shared" si="4"/>
        <v>12.7</v>
      </c>
      <c r="N41" s="5">
        <f t="shared" si="5"/>
        <v>15.594302554027506</v>
      </c>
      <c r="O41" s="39">
        <v>1.9</v>
      </c>
    </row>
    <row r="42" spans="1:15" x14ac:dyDescent="0.25">
      <c r="A42" s="5">
        <v>40</v>
      </c>
      <c r="B42" s="5">
        <v>1.95</v>
      </c>
      <c r="C42" s="15">
        <v>5</v>
      </c>
      <c r="D42" s="15">
        <v>353</v>
      </c>
      <c r="E42" s="15">
        <f t="shared" si="8"/>
        <v>0.32500000000000001</v>
      </c>
      <c r="F42" s="4">
        <f t="shared" si="9"/>
        <v>5.3250000000000002</v>
      </c>
      <c r="G42" s="5">
        <v>11.955</v>
      </c>
      <c r="H42" s="5">
        <f t="shared" si="2"/>
        <v>6.63</v>
      </c>
      <c r="I42" s="4">
        <v>1.8</v>
      </c>
      <c r="J42" s="4">
        <f t="shared" si="3"/>
        <v>-1.8</v>
      </c>
      <c r="K42" s="5">
        <v>9.6999999999999993</v>
      </c>
      <c r="L42" s="5">
        <f t="shared" si="7"/>
        <v>-2.2999999999999998</v>
      </c>
      <c r="M42" s="5">
        <f t="shared" si="4"/>
        <v>11.75</v>
      </c>
      <c r="N42" s="5">
        <f t="shared" si="5"/>
        <v>17.722473604826547</v>
      </c>
      <c r="O42" s="39">
        <v>1.95</v>
      </c>
    </row>
    <row r="43" spans="1:15" x14ac:dyDescent="0.25">
      <c r="A43" s="5">
        <v>41</v>
      </c>
      <c r="B43" s="5">
        <v>2</v>
      </c>
      <c r="C43" s="15">
        <v>5</v>
      </c>
      <c r="D43" s="15">
        <v>325</v>
      </c>
      <c r="E43" s="15">
        <f t="shared" si="0"/>
        <v>0.32500000000000001</v>
      </c>
      <c r="F43" s="4">
        <f t="shared" si="9"/>
        <v>5.3250000000000002</v>
      </c>
      <c r="G43" s="5">
        <v>11.772</v>
      </c>
      <c r="H43" s="5">
        <f t="shared" si="2"/>
        <v>6.4470000000000001</v>
      </c>
      <c r="I43" s="4">
        <v>2.2999999999999998</v>
      </c>
      <c r="J43" s="4">
        <f t="shared" si="3"/>
        <v>-2.2999999999999998</v>
      </c>
      <c r="K43" s="5">
        <v>8.5</v>
      </c>
      <c r="L43" s="5">
        <f t="shared" si="7"/>
        <v>-2.2999999999999998</v>
      </c>
      <c r="M43" s="5">
        <f t="shared" si="4"/>
        <v>10.8</v>
      </c>
      <c r="N43" s="5">
        <f t="shared" si="5"/>
        <v>16.751977664029781</v>
      </c>
      <c r="O43" s="39">
        <v>2</v>
      </c>
    </row>
    <row r="44" spans="1:15" x14ac:dyDescent="0.25">
      <c r="A44" s="5">
        <v>42</v>
      </c>
      <c r="B44" s="5">
        <v>2.0499999999999998</v>
      </c>
      <c r="C44" s="15">
        <v>5</v>
      </c>
      <c r="D44" s="15">
        <v>459</v>
      </c>
      <c r="E44" s="15">
        <f t="shared" si="0"/>
        <v>0.45900000000000002</v>
      </c>
      <c r="F44" s="4">
        <f t="shared" si="9"/>
        <v>5.4589999999999996</v>
      </c>
      <c r="G44" s="5">
        <v>11.692</v>
      </c>
      <c r="H44" s="5">
        <f t="shared" si="2"/>
        <v>6.2330000000000005</v>
      </c>
      <c r="I44" s="4">
        <v>2.2999999999999998</v>
      </c>
      <c r="J44" s="4">
        <f t="shared" si="3"/>
        <v>-2.2999999999999998</v>
      </c>
      <c r="K44" s="5">
        <v>8.6999999999999993</v>
      </c>
      <c r="L44" s="5">
        <f t="shared" si="7"/>
        <v>-2.2999999999999998</v>
      </c>
      <c r="M44" s="5">
        <f t="shared" si="4"/>
        <v>11</v>
      </c>
      <c r="N44" s="5">
        <f t="shared" si="5"/>
        <v>17.648002566982189</v>
      </c>
      <c r="O44" s="39">
        <v>2.0499999999999998</v>
      </c>
    </row>
    <row r="45" spans="1:15" x14ac:dyDescent="0.25">
      <c r="A45" s="5">
        <v>43</v>
      </c>
      <c r="B45" s="5">
        <v>2.1</v>
      </c>
      <c r="C45" s="15">
        <v>5</v>
      </c>
      <c r="D45" s="15">
        <v>337</v>
      </c>
      <c r="E45" s="15">
        <f t="shared" si="0"/>
        <v>0.33700000000000002</v>
      </c>
      <c r="F45" s="4">
        <f t="shared" si="9"/>
        <v>5.3369999999999997</v>
      </c>
      <c r="G45" s="5">
        <v>12.445</v>
      </c>
      <c r="H45" s="5">
        <f t="shared" si="2"/>
        <v>7.1080000000000005</v>
      </c>
      <c r="I45" s="4">
        <v>2.2999999999999998</v>
      </c>
      <c r="J45" s="4">
        <f t="shared" si="3"/>
        <v>-2.2999999999999998</v>
      </c>
      <c r="K45" s="5">
        <v>9.9</v>
      </c>
      <c r="L45" s="5">
        <f t="shared" si="7"/>
        <v>-2.4</v>
      </c>
      <c r="M45" s="5">
        <f t="shared" si="4"/>
        <v>12.25</v>
      </c>
      <c r="N45" s="5">
        <f t="shared" si="5"/>
        <v>17.234102419808664</v>
      </c>
      <c r="O45" s="39">
        <v>2.1</v>
      </c>
    </row>
    <row r="46" spans="1:15" x14ac:dyDescent="0.25">
      <c r="A46" s="5">
        <v>44</v>
      </c>
      <c r="B46" s="5">
        <v>2.15</v>
      </c>
      <c r="C46" s="15">
        <v>5</v>
      </c>
      <c r="D46" s="15">
        <v>454</v>
      </c>
      <c r="E46" s="15">
        <f t="shared" si="0"/>
        <v>0.45400000000000001</v>
      </c>
      <c r="F46" s="4">
        <f t="shared" si="9"/>
        <v>5.4539999999999997</v>
      </c>
      <c r="G46" s="5">
        <v>12.137</v>
      </c>
      <c r="H46" s="5">
        <f t="shared" si="2"/>
        <v>6.6830000000000007</v>
      </c>
      <c r="I46" s="4">
        <v>2.4</v>
      </c>
      <c r="J46" s="4">
        <f t="shared" si="3"/>
        <v>-2.4</v>
      </c>
      <c r="K46" s="5">
        <v>10.6</v>
      </c>
      <c r="L46" s="5">
        <v>-2.5</v>
      </c>
      <c r="M46" s="5">
        <f t="shared" si="4"/>
        <v>13.05</v>
      </c>
      <c r="N46" s="5">
        <f t="shared" si="5"/>
        <v>19.527158461768664</v>
      </c>
      <c r="O46" s="39">
        <v>2.15</v>
      </c>
    </row>
    <row r="47" spans="1:15" x14ac:dyDescent="0.25">
      <c r="A47" s="5">
        <v>45</v>
      </c>
      <c r="B47" s="5">
        <v>2.2000000000000002</v>
      </c>
      <c r="C47" s="15">
        <v>5</v>
      </c>
      <c r="D47" s="15">
        <v>375</v>
      </c>
      <c r="E47" s="15">
        <f t="shared" si="0"/>
        <v>0.375</v>
      </c>
      <c r="F47" s="4">
        <f t="shared" si="9"/>
        <v>5.375</v>
      </c>
      <c r="G47" s="5">
        <v>10.682</v>
      </c>
      <c r="H47" s="5">
        <f t="shared" si="2"/>
        <v>5.3070000000000004</v>
      </c>
      <c r="I47" s="4">
        <v>2.4</v>
      </c>
      <c r="J47" s="4">
        <f t="shared" si="3"/>
        <v>-2.4</v>
      </c>
      <c r="K47" s="5">
        <v>7.5</v>
      </c>
      <c r="L47" s="5">
        <v>-2.5</v>
      </c>
      <c r="M47" s="5">
        <f t="shared" si="4"/>
        <v>9.9499999999999993</v>
      </c>
      <c r="N47" s="5">
        <f t="shared" si="5"/>
        <v>18.748822310156395</v>
      </c>
      <c r="O47" s="39">
        <v>2.2000000000000002</v>
      </c>
    </row>
    <row r="48" spans="1:15" x14ac:dyDescent="0.25">
      <c r="A48" s="5">
        <v>46</v>
      </c>
      <c r="B48" s="5">
        <v>2.25</v>
      </c>
      <c r="C48" s="15">
        <v>5</v>
      </c>
      <c r="D48" s="15">
        <v>426</v>
      </c>
      <c r="E48" s="15">
        <f t="shared" si="0"/>
        <v>0.42599999999999999</v>
      </c>
      <c r="F48" s="4">
        <f t="shared" si="9"/>
        <v>5.4260000000000002</v>
      </c>
      <c r="G48" s="5">
        <v>10.568</v>
      </c>
      <c r="H48" s="5">
        <f t="shared" si="2"/>
        <v>5.1419999999999995</v>
      </c>
      <c r="I48" s="4">
        <v>2.6</v>
      </c>
      <c r="J48" s="4">
        <f t="shared" si="3"/>
        <v>-2.6</v>
      </c>
      <c r="K48" s="5">
        <v>6.3</v>
      </c>
      <c r="L48" s="5">
        <f>J49</f>
        <v>-2.7</v>
      </c>
      <c r="M48" s="5">
        <f t="shared" si="4"/>
        <v>8.9499999999999993</v>
      </c>
      <c r="N48" s="5">
        <f t="shared" si="5"/>
        <v>17.405678724231819</v>
      </c>
      <c r="O48" s="39">
        <v>2.25</v>
      </c>
    </row>
    <row r="49" spans="1:15" x14ac:dyDescent="0.25">
      <c r="A49" s="5">
        <v>47</v>
      </c>
      <c r="B49" s="5">
        <v>2.2999999999999998</v>
      </c>
      <c r="C49" s="15">
        <v>5</v>
      </c>
      <c r="D49" s="15">
        <v>372</v>
      </c>
      <c r="E49" s="15">
        <f t="shared" si="0"/>
        <v>0.372</v>
      </c>
      <c r="F49" s="4">
        <f t="shared" si="9"/>
        <v>5.3719999999999999</v>
      </c>
      <c r="G49" s="5">
        <v>11.061</v>
      </c>
      <c r="H49" s="5">
        <f t="shared" si="2"/>
        <v>5.6890000000000001</v>
      </c>
      <c r="I49" s="4">
        <v>2.7</v>
      </c>
      <c r="J49" s="4">
        <f t="shared" si="3"/>
        <v>-2.7</v>
      </c>
      <c r="K49" s="5">
        <v>9.8000000000000007</v>
      </c>
      <c r="L49" s="5">
        <f t="shared" ref="L49:L55" si="10">J50</f>
        <v>-2.8</v>
      </c>
      <c r="M49" s="5">
        <f t="shared" si="4"/>
        <v>12.55</v>
      </c>
      <c r="N49" s="5">
        <f t="shared" si="5"/>
        <v>22.060116013359114</v>
      </c>
      <c r="O49" s="39">
        <v>2.2999999999999998</v>
      </c>
    </row>
    <row r="50" spans="1:15" x14ac:dyDescent="0.25">
      <c r="A50" s="5">
        <v>48</v>
      </c>
      <c r="B50" s="5">
        <v>2.35</v>
      </c>
      <c r="C50" s="15">
        <v>5</v>
      </c>
      <c r="D50" s="15">
        <v>281</v>
      </c>
      <c r="E50" s="15">
        <f t="shared" si="0"/>
        <v>0.28100000000000003</v>
      </c>
      <c r="F50" s="4">
        <f t="shared" si="9"/>
        <v>5.2809999999999997</v>
      </c>
      <c r="G50" s="5">
        <v>10.699</v>
      </c>
      <c r="H50" s="5">
        <f t="shared" si="2"/>
        <v>5.4180000000000001</v>
      </c>
      <c r="I50" s="4">
        <v>2.8</v>
      </c>
      <c r="J50" s="4">
        <f t="shared" si="3"/>
        <v>-2.8</v>
      </c>
      <c r="K50" s="5">
        <v>8.4</v>
      </c>
      <c r="L50" s="5">
        <f t="shared" si="10"/>
        <v>-2.9</v>
      </c>
      <c r="M50" s="5">
        <f t="shared" si="4"/>
        <v>11.25</v>
      </c>
      <c r="N50" s="5">
        <f t="shared" si="5"/>
        <v>20.764119601328904</v>
      </c>
      <c r="O50" s="39">
        <v>2.35</v>
      </c>
    </row>
    <row r="51" spans="1:15" x14ac:dyDescent="0.25">
      <c r="A51" s="5">
        <v>49</v>
      </c>
      <c r="B51" s="5">
        <v>2.4</v>
      </c>
      <c r="C51" s="15">
        <v>5</v>
      </c>
      <c r="D51" s="15">
        <v>442</v>
      </c>
      <c r="E51" s="15">
        <f t="shared" si="0"/>
        <v>0.442</v>
      </c>
      <c r="F51" s="4">
        <f>E51+C51</f>
        <v>5.4420000000000002</v>
      </c>
      <c r="G51" s="5">
        <v>12.93</v>
      </c>
      <c r="H51" s="5">
        <f t="shared" si="2"/>
        <v>7.4879999999999995</v>
      </c>
      <c r="I51" s="4">
        <v>2.9</v>
      </c>
      <c r="J51" s="4">
        <f t="shared" si="3"/>
        <v>-2.9</v>
      </c>
      <c r="K51" s="5">
        <v>18.8</v>
      </c>
      <c r="L51" s="5">
        <f t="shared" si="10"/>
        <v>-3.1</v>
      </c>
      <c r="M51" s="5">
        <f t="shared" si="4"/>
        <v>21.8</v>
      </c>
      <c r="N51" s="5">
        <f t="shared" si="5"/>
        <v>29.113247863247864</v>
      </c>
      <c r="O51" s="39">
        <v>2.4</v>
      </c>
    </row>
    <row r="52" spans="1:15" x14ac:dyDescent="0.25">
      <c r="A52" s="5">
        <v>50</v>
      </c>
      <c r="B52" s="5">
        <v>2.4500000000000002</v>
      </c>
      <c r="C52" s="15">
        <v>5</v>
      </c>
      <c r="D52" s="15">
        <v>367</v>
      </c>
      <c r="E52" s="15">
        <f t="shared" si="0"/>
        <v>0.36699999999999999</v>
      </c>
      <c r="F52" s="4">
        <f t="shared" si="9"/>
        <v>5.367</v>
      </c>
      <c r="G52" s="5">
        <v>11.816000000000001</v>
      </c>
      <c r="H52" s="5">
        <f t="shared" si="2"/>
        <v>6.4490000000000007</v>
      </c>
      <c r="I52" s="4">
        <v>3.1</v>
      </c>
      <c r="J52" s="4">
        <f t="shared" si="3"/>
        <v>-3.1</v>
      </c>
      <c r="K52" s="5">
        <v>31.2</v>
      </c>
      <c r="L52" s="5">
        <f t="shared" si="10"/>
        <v>-3.2</v>
      </c>
      <c r="M52" s="5">
        <f t="shared" si="4"/>
        <v>34.35</v>
      </c>
      <c r="N52" s="5">
        <f t="shared" si="5"/>
        <v>53.264071949139392</v>
      </c>
      <c r="O52" s="39">
        <v>2.4500000000000002</v>
      </c>
    </row>
    <row r="53" spans="1:15" x14ac:dyDescent="0.25">
      <c r="A53" s="5">
        <v>51</v>
      </c>
      <c r="B53" s="5">
        <v>2.5</v>
      </c>
      <c r="C53" s="15">
        <v>4</v>
      </c>
      <c r="D53" s="15">
        <v>706</v>
      </c>
      <c r="E53" s="15">
        <f t="shared" si="0"/>
        <v>0.70599999999999996</v>
      </c>
      <c r="F53" s="4">
        <f>E53+C53</f>
        <v>4.7059999999999995</v>
      </c>
      <c r="G53" s="5">
        <v>12.417999999999999</v>
      </c>
      <c r="H53" s="5">
        <f t="shared" si="2"/>
        <v>7.7119999999999997</v>
      </c>
      <c r="I53" s="4">
        <v>3.2</v>
      </c>
      <c r="J53" s="4">
        <f t="shared" si="3"/>
        <v>-3.2</v>
      </c>
      <c r="K53" s="5">
        <v>36</v>
      </c>
      <c r="L53" s="5">
        <f t="shared" si="10"/>
        <v>-3.2</v>
      </c>
      <c r="M53" s="5">
        <f t="shared" si="4"/>
        <v>39.200000000000003</v>
      </c>
      <c r="N53" s="5">
        <f t="shared" si="5"/>
        <v>50.829875518672203</v>
      </c>
      <c r="O53" s="39">
        <v>2.5</v>
      </c>
    </row>
    <row r="54" spans="1:15" x14ac:dyDescent="0.25">
      <c r="A54" s="5">
        <v>52</v>
      </c>
      <c r="B54" s="5">
        <v>2.5499999999999998</v>
      </c>
      <c r="C54" s="15">
        <v>5</v>
      </c>
      <c r="D54" s="15">
        <v>416</v>
      </c>
      <c r="E54" s="15">
        <f t="shared" si="0"/>
        <v>0.41599999999999998</v>
      </c>
      <c r="F54" s="4">
        <f t="shared" si="9"/>
        <v>5.4160000000000004</v>
      </c>
      <c r="G54" s="5">
        <v>12.853</v>
      </c>
      <c r="H54" s="5">
        <f t="shared" si="2"/>
        <v>7.4369999999999994</v>
      </c>
      <c r="I54" s="4">
        <v>3.2</v>
      </c>
      <c r="J54" s="4">
        <f t="shared" si="3"/>
        <v>-3.2</v>
      </c>
      <c r="K54" s="5">
        <v>16.600000000000001</v>
      </c>
      <c r="L54" s="5">
        <f t="shared" si="10"/>
        <v>-3.2</v>
      </c>
      <c r="M54" s="5">
        <f t="shared" si="4"/>
        <v>19.8</v>
      </c>
      <c r="N54" s="5">
        <f t="shared" si="5"/>
        <v>26.623638563937075</v>
      </c>
      <c r="O54" s="39">
        <v>2.5499999999999998</v>
      </c>
    </row>
    <row r="55" spans="1:15" x14ac:dyDescent="0.25">
      <c r="A55" s="5">
        <v>53</v>
      </c>
      <c r="B55" s="5">
        <v>2.6</v>
      </c>
      <c r="C55" s="15">
        <v>5</v>
      </c>
      <c r="D55" s="15">
        <v>443</v>
      </c>
      <c r="E55" s="15">
        <f t="shared" si="0"/>
        <v>0.443</v>
      </c>
      <c r="F55" s="4">
        <f t="shared" si="9"/>
        <v>5.4429999999999996</v>
      </c>
      <c r="G55" s="5">
        <v>13.986000000000001</v>
      </c>
      <c r="H55" s="5">
        <f t="shared" ref="H55:H56" si="11">G55-F55</f>
        <v>8.543000000000001</v>
      </c>
      <c r="I55" s="4">
        <v>3.2</v>
      </c>
      <c r="J55" s="4">
        <f t="shared" si="3"/>
        <v>-3.2</v>
      </c>
      <c r="K55" s="5">
        <v>35.700000000000003</v>
      </c>
      <c r="L55" s="5">
        <f t="shared" si="10"/>
        <v>-3.4</v>
      </c>
      <c r="M55" s="5">
        <f t="shared" si="4"/>
        <v>39</v>
      </c>
      <c r="N55" s="5">
        <f t="shared" si="5"/>
        <v>45.651410511529903</v>
      </c>
      <c r="O55" s="39">
        <v>2.6</v>
      </c>
    </row>
    <row r="56" spans="1:15" ht="16.5" thickBot="1" x14ac:dyDescent="0.3">
      <c r="A56" s="3">
        <v>54</v>
      </c>
      <c r="B56" s="3">
        <v>2.65</v>
      </c>
      <c r="C56" s="20">
        <v>5</v>
      </c>
      <c r="D56" s="20">
        <v>271</v>
      </c>
      <c r="E56" s="20">
        <f t="shared" si="0"/>
        <v>0.27100000000000002</v>
      </c>
      <c r="F56" s="8">
        <f t="shared" si="9"/>
        <v>5.2709999999999999</v>
      </c>
      <c r="G56" s="3">
        <v>12.25</v>
      </c>
      <c r="H56" s="3">
        <f t="shared" si="11"/>
        <v>6.9790000000000001</v>
      </c>
      <c r="I56" s="8">
        <v>3.4</v>
      </c>
      <c r="J56" s="8">
        <f t="shared" si="3"/>
        <v>-3.4</v>
      </c>
      <c r="K56" s="3">
        <v>53</v>
      </c>
      <c r="L56" s="3">
        <v>-3.5</v>
      </c>
      <c r="M56" s="3">
        <f t="shared" si="4"/>
        <v>56.45</v>
      </c>
      <c r="N56" s="3">
        <f t="shared" si="5"/>
        <v>80.885513683908869</v>
      </c>
      <c r="O56" s="21">
        <v>2.65</v>
      </c>
    </row>
    <row r="57" spans="1:15" x14ac:dyDescent="0.25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</row>
    <row r="58" spans="1:15" x14ac:dyDescent="0.25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</row>
    <row r="59" spans="1:15" x14ac:dyDescent="0.25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</row>
    <row r="60" spans="1:15" x14ac:dyDescent="0.25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</row>
    <row r="61" spans="1:15" x14ac:dyDescent="0.25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</row>
    <row r="62" spans="1:15" x14ac:dyDescent="0.25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</row>
    <row r="63" spans="1:15" x14ac:dyDescent="0.25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</row>
    <row r="64" spans="1:15" x14ac:dyDescent="0.25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</row>
    <row r="65" spans="1:14" x14ac:dyDescent="0.25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</row>
    <row r="66" spans="1:14" x14ac:dyDescent="0.25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</row>
    <row r="67" spans="1:14" x14ac:dyDescent="0.25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</row>
    <row r="68" spans="1:14" x14ac:dyDescent="0.25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</row>
    <row r="69" spans="1:14" x14ac:dyDescent="0.25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</row>
    <row r="70" spans="1:14" x14ac:dyDescent="0.25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</row>
    <row r="71" spans="1:14" x14ac:dyDescent="0.25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</row>
    <row r="72" spans="1:14" x14ac:dyDescent="0.25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</row>
    <row r="73" spans="1:14" x14ac:dyDescent="0.25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</row>
    <row r="74" spans="1:14" x14ac:dyDescent="0.25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</row>
    <row r="75" spans="1:14" x14ac:dyDescent="0.25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</row>
    <row r="76" spans="1:14" x14ac:dyDescent="0.25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</row>
    <row r="77" spans="1:14" x14ac:dyDescent="0.25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</row>
  </sheetData>
  <mergeCells count="2">
    <mergeCell ref="A1:H1"/>
    <mergeCell ref="J1:N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2"/>
  <sheetViews>
    <sheetView zoomScale="55" zoomScaleNormal="55" workbookViewId="0">
      <selection activeCell="K28" sqref="K28"/>
    </sheetView>
  </sheetViews>
  <sheetFormatPr defaultRowHeight="15.75" x14ac:dyDescent="0.25"/>
  <sheetData>
    <row r="1" spans="1:20" ht="16.5" thickBot="1" x14ac:dyDescent="0.3">
      <c r="A1" s="33" t="s">
        <v>17</v>
      </c>
      <c r="B1" s="34"/>
      <c r="C1" s="34"/>
      <c r="D1" s="34"/>
      <c r="E1" s="34"/>
      <c r="F1" s="34"/>
      <c r="G1" s="34"/>
      <c r="H1" s="34"/>
      <c r="I1" s="35"/>
      <c r="J1" s="36" t="s">
        <v>4</v>
      </c>
      <c r="K1" s="37"/>
      <c r="L1" s="37"/>
      <c r="M1" s="37"/>
      <c r="N1" s="38"/>
      <c r="T1">
        <v>10</v>
      </c>
    </row>
    <row r="2" spans="1:20" x14ac:dyDescent="0.25">
      <c r="A2" s="2" t="s">
        <v>7</v>
      </c>
      <c r="B2" s="10" t="s">
        <v>0</v>
      </c>
      <c r="C2" s="29" t="s">
        <v>5</v>
      </c>
      <c r="D2" s="29" t="s">
        <v>5</v>
      </c>
      <c r="E2" s="29"/>
      <c r="F2" s="10" t="s">
        <v>8</v>
      </c>
      <c r="G2" s="10" t="s">
        <v>9</v>
      </c>
      <c r="H2" s="10" t="s">
        <v>6</v>
      </c>
      <c r="I2" s="10"/>
      <c r="J2" s="12" t="s">
        <v>10</v>
      </c>
      <c r="K2" s="11">
        <v>0.1</v>
      </c>
      <c r="L2" s="12" t="s">
        <v>11</v>
      </c>
      <c r="M2" s="12" t="s">
        <v>1</v>
      </c>
      <c r="N2" s="12" t="s">
        <v>3</v>
      </c>
      <c r="O2" s="12" t="s">
        <v>14</v>
      </c>
    </row>
    <row r="3" spans="1:20" x14ac:dyDescent="0.25">
      <c r="A3" s="5">
        <v>1</v>
      </c>
      <c r="B3" s="5">
        <v>0</v>
      </c>
      <c r="C3" s="15">
        <v>5</v>
      </c>
      <c r="D3" s="15">
        <v>3490</v>
      </c>
      <c r="E3" s="15">
        <f>D3/10000</f>
        <v>0.34899999999999998</v>
      </c>
      <c r="F3" s="4">
        <f>E3+C3</f>
        <v>5.3490000000000002</v>
      </c>
      <c r="G3" s="5">
        <v>10.3916</v>
      </c>
      <c r="H3" s="5">
        <f>G3-F3</f>
        <v>5.0426000000000002</v>
      </c>
      <c r="I3" s="4">
        <v>0</v>
      </c>
      <c r="J3" s="4">
        <f>I3*-1</f>
        <v>0</v>
      </c>
      <c r="K3" s="5">
        <v>13.4</v>
      </c>
      <c r="L3" s="5">
        <f>J4</f>
        <v>-0.3</v>
      </c>
      <c r="M3" s="5">
        <f>K3-((L3+J3)/2)</f>
        <v>13.55</v>
      </c>
      <c r="N3" s="5">
        <f>M3*$T$1/H3</f>
        <v>26.871058580890811</v>
      </c>
      <c r="O3" s="39">
        <v>0</v>
      </c>
    </row>
    <row r="4" spans="1:20" x14ac:dyDescent="0.25">
      <c r="A4" s="5">
        <v>2</v>
      </c>
      <c r="B4" s="5">
        <v>0.05</v>
      </c>
      <c r="C4" s="15">
        <v>5</v>
      </c>
      <c r="D4" s="15">
        <v>4390</v>
      </c>
      <c r="E4" s="15">
        <f t="shared" ref="E4:E61" si="0">D4/10000</f>
        <v>0.439</v>
      </c>
      <c r="F4" s="4">
        <f t="shared" ref="F4:F61" si="1">E4+C4</f>
        <v>5.4390000000000001</v>
      </c>
      <c r="G4" s="5">
        <v>10.851599999999999</v>
      </c>
      <c r="H4" s="5">
        <f t="shared" ref="H4:H61" si="2">G4-F4</f>
        <v>5.4125999999999994</v>
      </c>
      <c r="I4" s="4">
        <v>0.3</v>
      </c>
      <c r="J4" s="4">
        <f t="shared" ref="J4:J23" si="3">I4*-1</f>
        <v>-0.3</v>
      </c>
      <c r="K4" s="5">
        <v>10.4</v>
      </c>
      <c r="L4" s="5">
        <f t="shared" ref="L4:L60" si="4">J5</f>
        <v>-0.5</v>
      </c>
      <c r="M4" s="5">
        <f t="shared" ref="M4:M61" si="5">K4-((L4+J4)/2)</f>
        <v>10.8</v>
      </c>
      <c r="N4" s="5">
        <f t="shared" ref="N4:N56" si="6">M4*$T$1/H4</f>
        <v>19.953441968739611</v>
      </c>
      <c r="O4" s="39">
        <v>0.05</v>
      </c>
    </row>
    <row r="5" spans="1:20" x14ac:dyDescent="0.25">
      <c r="A5" s="5">
        <v>3</v>
      </c>
      <c r="B5" s="5">
        <v>0.1</v>
      </c>
      <c r="C5" s="15">
        <v>5</v>
      </c>
      <c r="D5" s="15">
        <v>3540</v>
      </c>
      <c r="E5" s="15">
        <f t="shared" si="0"/>
        <v>0.35399999999999998</v>
      </c>
      <c r="F5" s="4">
        <f t="shared" si="1"/>
        <v>5.3540000000000001</v>
      </c>
      <c r="G5" s="5">
        <v>10.583299999999999</v>
      </c>
      <c r="H5" s="5">
        <f t="shared" si="2"/>
        <v>5.2292999999999994</v>
      </c>
      <c r="I5" s="4">
        <v>0.5</v>
      </c>
      <c r="J5" s="4">
        <f t="shared" si="3"/>
        <v>-0.5</v>
      </c>
      <c r="K5" s="5">
        <v>9</v>
      </c>
      <c r="L5" s="5">
        <f t="shared" si="4"/>
        <v>-0.7</v>
      </c>
      <c r="M5" s="5">
        <f t="shared" si="5"/>
        <v>9.6</v>
      </c>
      <c r="N5" s="5">
        <f t="shared" si="6"/>
        <v>18.358097642131835</v>
      </c>
      <c r="O5" s="39">
        <v>0.1</v>
      </c>
    </row>
    <row r="6" spans="1:20" x14ac:dyDescent="0.25">
      <c r="A6" s="5">
        <v>4</v>
      </c>
      <c r="B6" s="5">
        <v>0.15</v>
      </c>
      <c r="C6" s="15">
        <v>5</v>
      </c>
      <c r="D6" s="15">
        <v>3162</v>
      </c>
      <c r="E6" s="15">
        <f t="shared" si="0"/>
        <v>0.31619999999999998</v>
      </c>
      <c r="F6" s="4">
        <f t="shared" si="1"/>
        <v>5.3162000000000003</v>
      </c>
      <c r="G6" s="5">
        <v>10.074299999999999</v>
      </c>
      <c r="H6" s="5">
        <f t="shared" si="2"/>
        <v>4.7580999999999989</v>
      </c>
      <c r="I6" s="4">
        <v>0.7</v>
      </c>
      <c r="J6" s="4">
        <f t="shared" si="3"/>
        <v>-0.7</v>
      </c>
      <c r="K6" s="5">
        <v>10</v>
      </c>
      <c r="L6" s="5">
        <f t="shared" si="4"/>
        <v>-0.8</v>
      </c>
      <c r="M6" s="5">
        <f t="shared" si="5"/>
        <v>10.75</v>
      </c>
      <c r="N6" s="5">
        <f t="shared" si="6"/>
        <v>22.593051848426899</v>
      </c>
      <c r="O6" s="39">
        <v>0.15</v>
      </c>
    </row>
    <row r="7" spans="1:20" x14ac:dyDescent="0.25">
      <c r="A7" s="5">
        <v>5</v>
      </c>
      <c r="B7" s="5">
        <v>0.2</v>
      </c>
      <c r="C7" s="15">
        <v>5</v>
      </c>
      <c r="D7" s="15">
        <v>3423</v>
      </c>
      <c r="E7" s="15">
        <f t="shared" si="0"/>
        <v>0.34229999999999999</v>
      </c>
      <c r="F7" s="4">
        <f t="shared" si="1"/>
        <v>5.3422999999999998</v>
      </c>
      <c r="G7" s="5">
        <v>11.4047</v>
      </c>
      <c r="H7" s="5">
        <f t="shared" si="2"/>
        <v>6.0624000000000002</v>
      </c>
      <c r="I7" s="4">
        <v>0.8</v>
      </c>
      <c r="J7" s="4">
        <f t="shared" si="3"/>
        <v>-0.8</v>
      </c>
      <c r="K7" s="5">
        <v>11.8</v>
      </c>
      <c r="L7" s="5">
        <f t="shared" si="4"/>
        <v>-1.2</v>
      </c>
      <c r="M7" s="5">
        <f t="shared" si="5"/>
        <v>12.8</v>
      </c>
      <c r="N7" s="5">
        <f t="shared" si="6"/>
        <v>21.113750329902349</v>
      </c>
      <c r="O7" s="39">
        <v>0.2</v>
      </c>
    </row>
    <row r="8" spans="1:20" x14ac:dyDescent="0.25">
      <c r="A8" s="5">
        <v>6</v>
      </c>
      <c r="B8" s="5">
        <v>0.25</v>
      </c>
      <c r="C8" s="15">
        <v>5</v>
      </c>
      <c r="D8" s="15">
        <v>2680</v>
      </c>
      <c r="E8" s="15">
        <f t="shared" si="0"/>
        <v>0.26800000000000002</v>
      </c>
      <c r="F8" s="4">
        <f t="shared" si="1"/>
        <v>5.2679999999999998</v>
      </c>
      <c r="G8" s="5">
        <v>11.351000000000001</v>
      </c>
      <c r="H8" s="5">
        <f t="shared" si="2"/>
        <v>6.0830000000000011</v>
      </c>
      <c r="I8" s="4">
        <v>1.2</v>
      </c>
      <c r="J8" s="4">
        <f t="shared" si="3"/>
        <v>-1.2</v>
      </c>
      <c r="K8" s="5">
        <v>12.4</v>
      </c>
      <c r="L8" s="5">
        <f t="shared" si="4"/>
        <v>-1.3</v>
      </c>
      <c r="M8" s="5">
        <f t="shared" si="5"/>
        <v>13.65</v>
      </c>
      <c r="N8" s="5">
        <f t="shared" si="6"/>
        <v>22.439585730724968</v>
      </c>
      <c r="O8" s="39">
        <v>0.25</v>
      </c>
    </row>
    <row r="9" spans="1:20" x14ac:dyDescent="0.25">
      <c r="A9" s="5">
        <v>7</v>
      </c>
      <c r="B9" s="5">
        <v>0.3</v>
      </c>
      <c r="C9" s="15">
        <v>5</v>
      </c>
      <c r="D9" s="15">
        <v>3172</v>
      </c>
      <c r="E9" s="15">
        <f t="shared" si="0"/>
        <v>0.31719999999999998</v>
      </c>
      <c r="F9" s="4">
        <f t="shared" si="1"/>
        <v>5.3171999999999997</v>
      </c>
      <c r="G9" s="5">
        <v>11.8521</v>
      </c>
      <c r="H9" s="5">
        <f t="shared" si="2"/>
        <v>6.5349000000000004</v>
      </c>
      <c r="I9" s="4">
        <v>1.3</v>
      </c>
      <c r="J9" s="4">
        <f t="shared" si="3"/>
        <v>-1.3</v>
      </c>
      <c r="K9" s="5">
        <v>14.8</v>
      </c>
      <c r="L9" s="5">
        <f t="shared" si="4"/>
        <v>-1.6</v>
      </c>
      <c r="M9" s="5">
        <f t="shared" si="5"/>
        <v>16.25</v>
      </c>
      <c r="N9" s="5">
        <f t="shared" si="6"/>
        <v>24.866486097721463</v>
      </c>
      <c r="O9" s="39">
        <v>0.3</v>
      </c>
    </row>
    <row r="10" spans="1:20" x14ac:dyDescent="0.25">
      <c r="A10" s="5">
        <v>8</v>
      </c>
      <c r="B10" s="5">
        <v>0.35</v>
      </c>
      <c r="C10" s="15">
        <v>5</v>
      </c>
      <c r="D10" s="15">
        <v>2697</v>
      </c>
      <c r="E10" s="15">
        <f t="shared" si="0"/>
        <v>0.2697</v>
      </c>
      <c r="F10" s="4">
        <f t="shared" si="1"/>
        <v>5.2697000000000003</v>
      </c>
      <c r="G10" s="5">
        <v>13.2758</v>
      </c>
      <c r="H10" s="5">
        <f t="shared" si="2"/>
        <v>8.0061</v>
      </c>
      <c r="I10" s="4">
        <v>1.6</v>
      </c>
      <c r="J10" s="4">
        <f t="shared" si="3"/>
        <v>-1.6</v>
      </c>
      <c r="K10" s="5">
        <v>18.5</v>
      </c>
      <c r="L10" s="5">
        <f t="shared" si="4"/>
        <v>-1.6</v>
      </c>
      <c r="M10" s="5">
        <f t="shared" si="5"/>
        <v>20.100000000000001</v>
      </c>
      <c r="N10" s="5">
        <f t="shared" si="6"/>
        <v>25.105856784202047</v>
      </c>
      <c r="O10" s="39">
        <v>0.35</v>
      </c>
    </row>
    <row r="11" spans="1:20" x14ac:dyDescent="0.25">
      <c r="A11" s="5">
        <v>9</v>
      </c>
      <c r="B11" s="5">
        <v>0.4</v>
      </c>
      <c r="C11" s="15">
        <v>5</v>
      </c>
      <c r="D11" s="15">
        <v>3465</v>
      </c>
      <c r="E11" s="15">
        <f t="shared" si="0"/>
        <v>0.34649999999999997</v>
      </c>
      <c r="F11" s="4">
        <f t="shared" si="1"/>
        <v>5.3464999999999998</v>
      </c>
      <c r="G11" s="5">
        <v>11.993600000000001</v>
      </c>
      <c r="H11" s="5">
        <f t="shared" si="2"/>
        <v>6.6471000000000009</v>
      </c>
      <c r="I11" s="4">
        <v>1.6</v>
      </c>
      <c r="J11" s="4">
        <f t="shared" si="3"/>
        <v>-1.6</v>
      </c>
      <c r="K11" s="5">
        <v>13.4</v>
      </c>
      <c r="L11" s="5">
        <f t="shared" si="4"/>
        <v>-1.9</v>
      </c>
      <c r="M11" s="5">
        <f t="shared" si="5"/>
        <v>15.15</v>
      </c>
      <c r="N11" s="5">
        <f t="shared" si="6"/>
        <v>22.791894209504893</v>
      </c>
      <c r="O11" s="39">
        <v>0.4</v>
      </c>
    </row>
    <row r="12" spans="1:20" x14ac:dyDescent="0.25">
      <c r="A12" s="5">
        <v>10</v>
      </c>
      <c r="B12" s="5">
        <v>0.45</v>
      </c>
      <c r="C12" s="15">
        <v>5</v>
      </c>
      <c r="D12" s="15">
        <v>4427</v>
      </c>
      <c r="E12" s="15">
        <f t="shared" si="0"/>
        <v>0.44269999999999998</v>
      </c>
      <c r="F12" s="4">
        <f t="shared" si="1"/>
        <v>5.4427000000000003</v>
      </c>
      <c r="G12" s="5">
        <v>12.065</v>
      </c>
      <c r="H12" s="5">
        <f t="shared" si="2"/>
        <v>6.6222999999999992</v>
      </c>
      <c r="I12" s="4">
        <v>1.9</v>
      </c>
      <c r="J12" s="4">
        <f t="shared" si="3"/>
        <v>-1.9</v>
      </c>
      <c r="K12" s="5">
        <v>8</v>
      </c>
      <c r="L12" s="5">
        <f t="shared" si="4"/>
        <v>-2.2000000000000002</v>
      </c>
      <c r="M12" s="5">
        <f t="shared" si="5"/>
        <v>10.050000000000001</v>
      </c>
      <c r="N12" s="5">
        <f t="shared" si="6"/>
        <v>15.175996255077543</v>
      </c>
      <c r="O12" s="39">
        <v>0.45</v>
      </c>
    </row>
    <row r="13" spans="1:20" x14ac:dyDescent="0.25">
      <c r="A13" s="5">
        <v>11</v>
      </c>
      <c r="B13" s="5">
        <v>0.5</v>
      </c>
      <c r="C13" s="15">
        <v>5</v>
      </c>
      <c r="D13" s="15">
        <v>3558</v>
      </c>
      <c r="E13" s="15">
        <f t="shared" si="0"/>
        <v>0.35580000000000001</v>
      </c>
      <c r="F13" s="4">
        <f t="shared" si="1"/>
        <v>5.3558000000000003</v>
      </c>
      <c r="G13" s="5">
        <v>10.9718</v>
      </c>
      <c r="H13" s="5">
        <f t="shared" si="2"/>
        <v>5.6159999999999997</v>
      </c>
      <c r="I13" s="4">
        <v>2.2000000000000002</v>
      </c>
      <c r="J13" s="4">
        <f t="shared" si="3"/>
        <v>-2.2000000000000002</v>
      </c>
      <c r="K13" s="5">
        <v>7</v>
      </c>
      <c r="L13" s="5">
        <f t="shared" si="4"/>
        <v>-2.2999999999999998</v>
      </c>
      <c r="M13" s="5">
        <f t="shared" si="5"/>
        <v>9.25</v>
      </c>
      <c r="N13" s="5">
        <f t="shared" si="6"/>
        <v>16.470797720797723</v>
      </c>
      <c r="O13" s="39">
        <v>0.5</v>
      </c>
    </row>
    <row r="14" spans="1:20" x14ac:dyDescent="0.25">
      <c r="A14" s="5">
        <v>12</v>
      </c>
      <c r="B14" s="5">
        <v>0.55000000000000004</v>
      </c>
      <c r="C14" s="15">
        <v>5</v>
      </c>
      <c r="D14" s="15">
        <v>2630</v>
      </c>
      <c r="E14" s="15">
        <f t="shared" si="0"/>
        <v>0.26300000000000001</v>
      </c>
      <c r="F14" s="4">
        <f t="shared" si="1"/>
        <v>5.2629999999999999</v>
      </c>
      <c r="G14" s="5">
        <v>12.2387</v>
      </c>
      <c r="H14" s="5">
        <f t="shared" si="2"/>
        <v>6.9756999999999998</v>
      </c>
      <c r="I14" s="4">
        <v>2.2999999999999998</v>
      </c>
      <c r="J14" s="4">
        <f t="shared" si="3"/>
        <v>-2.2999999999999998</v>
      </c>
      <c r="K14" s="5">
        <v>16.2</v>
      </c>
      <c r="L14" s="5">
        <f t="shared" si="4"/>
        <v>-2.4</v>
      </c>
      <c r="M14" s="5">
        <f t="shared" si="5"/>
        <v>18.549999999999997</v>
      </c>
      <c r="N14" s="5">
        <f t="shared" si="6"/>
        <v>26.592313316226324</v>
      </c>
      <c r="O14" s="39">
        <v>0.55000000000000004</v>
      </c>
    </row>
    <row r="15" spans="1:20" x14ac:dyDescent="0.25">
      <c r="A15" s="5">
        <v>13</v>
      </c>
      <c r="B15" s="5">
        <v>0.6</v>
      </c>
      <c r="C15" s="15">
        <v>5</v>
      </c>
      <c r="D15" s="15">
        <v>2722</v>
      </c>
      <c r="E15" s="15">
        <f t="shared" si="0"/>
        <v>0.2722</v>
      </c>
      <c r="F15" s="4">
        <f t="shared" si="1"/>
        <v>5.2721999999999998</v>
      </c>
      <c r="G15" s="5">
        <v>11.336399999999999</v>
      </c>
      <c r="H15" s="5">
        <f t="shared" si="2"/>
        <v>6.0641999999999996</v>
      </c>
      <c r="I15" s="4">
        <v>2.4</v>
      </c>
      <c r="J15" s="4">
        <f t="shared" si="3"/>
        <v>-2.4</v>
      </c>
      <c r="K15" s="5">
        <v>9.8000000000000007</v>
      </c>
      <c r="L15" s="5">
        <f t="shared" si="4"/>
        <v>-2.5</v>
      </c>
      <c r="M15" s="5">
        <f t="shared" si="5"/>
        <v>12.25</v>
      </c>
      <c r="N15" s="5">
        <f t="shared" si="6"/>
        <v>20.200521090993043</v>
      </c>
      <c r="O15" s="39">
        <v>0.6</v>
      </c>
    </row>
    <row r="16" spans="1:20" x14ac:dyDescent="0.25">
      <c r="A16" s="5">
        <v>14</v>
      </c>
      <c r="B16" s="5">
        <v>0.65</v>
      </c>
      <c r="C16" s="15">
        <v>5</v>
      </c>
      <c r="D16" s="15">
        <v>3384</v>
      </c>
      <c r="E16" s="15">
        <f t="shared" si="0"/>
        <v>0.33839999999999998</v>
      </c>
      <c r="F16" s="4">
        <f t="shared" si="1"/>
        <v>5.3384</v>
      </c>
      <c r="G16" s="5">
        <v>11.8474</v>
      </c>
      <c r="H16" s="5">
        <f t="shared" si="2"/>
        <v>6.5090000000000003</v>
      </c>
      <c r="I16" s="4">
        <v>2.5</v>
      </c>
      <c r="J16" s="4">
        <f t="shared" si="3"/>
        <v>-2.5</v>
      </c>
      <c r="K16" s="17">
        <v>11.1</v>
      </c>
      <c r="L16" s="5">
        <f t="shared" si="4"/>
        <v>-2.8</v>
      </c>
      <c r="M16" s="5">
        <f t="shared" si="5"/>
        <v>13.75</v>
      </c>
      <c r="N16" s="5">
        <f t="shared" si="6"/>
        <v>21.124596712244582</v>
      </c>
      <c r="O16" s="39">
        <v>0.65</v>
      </c>
    </row>
    <row r="17" spans="1:17" x14ac:dyDescent="0.25">
      <c r="A17" s="5">
        <v>15</v>
      </c>
      <c r="B17" s="5">
        <v>0.7</v>
      </c>
      <c r="C17" s="15">
        <v>5</v>
      </c>
      <c r="D17" s="15">
        <v>3495</v>
      </c>
      <c r="E17" s="15">
        <f t="shared" si="0"/>
        <v>0.34949999999999998</v>
      </c>
      <c r="F17" s="4">
        <f t="shared" si="1"/>
        <v>5.3494999999999999</v>
      </c>
      <c r="G17" s="5">
        <v>11.9932</v>
      </c>
      <c r="H17" s="5">
        <f t="shared" si="2"/>
        <v>6.6436999999999999</v>
      </c>
      <c r="I17" s="4">
        <v>2.8</v>
      </c>
      <c r="J17" s="4">
        <f t="shared" si="3"/>
        <v>-2.8</v>
      </c>
      <c r="K17" s="5">
        <v>11.5</v>
      </c>
      <c r="L17" s="5">
        <f t="shared" si="4"/>
        <v>-3</v>
      </c>
      <c r="M17" s="5">
        <f t="shared" si="5"/>
        <v>14.4</v>
      </c>
      <c r="N17" s="5">
        <f t="shared" si="6"/>
        <v>21.674669235516355</v>
      </c>
      <c r="O17" s="39">
        <v>0.7</v>
      </c>
    </row>
    <row r="18" spans="1:17" x14ac:dyDescent="0.25">
      <c r="A18" s="5">
        <v>16</v>
      </c>
      <c r="B18" s="5">
        <v>0.75</v>
      </c>
      <c r="C18" s="15">
        <v>5</v>
      </c>
      <c r="D18" s="15">
        <v>3417</v>
      </c>
      <c r="E18" s="15">
        <f t="shared" si="0"/>
        <v>0.3417</v>
      </c>
      <c r="F18" s="4">
        <f t="shared" si="1"/>
        <v>5.3417000000000003</v>
      </c>
      <c r="G18" s="5">
        <v>12.0366</v>
      </c>
      <c r="H18" s="5">
        <f t="shared" si="2"/>
        <v>6.6948999999999996</v>
      </c>
      <c r="I18" s="4">
        <v>3</v>
      </c>
      <c r="J18" s="4">
        <f t="shared" si="3"/>
        <v>-3</v>
      </c>
      <c r="K18" s="5">
        <v>11.1</v>
      </c>
      <c r="L18" s="5">
        <f t="shared" si="4"/>
        <v>-3.2</v>
      </c>
      <c r="M18" s="5">
        <f t="shared" si="5"/>
        <v>14.2</v>
      </c>
      <c r="N18" s="5">
        <f t="shared" si="6"/>
        <v>21.210174909259287</v>
      </c>
      <c r="O18" s="39">
        <v>0.75</v>
      </c>
    </row>
    <row r="19" spans="1:17" x14ac:dyDescent="0.25">
      <c r="A19" s="5">
        <v>17</v>
      </c>
      <c r="B19" s="5">
        <v>0.8</v>
      </c>
      <c r="C19" s="15">
        <v>5</v>
      </c>
      <c r="D19" s="15">
        <v>3652</v>
      </c>
      <c r="E19" s="15">
        <f t="shared" si="0"/>
        <v>0.36520000000000002</v>
      </c>
      <c r="F19" s="4">
        <f t="shared" si="1"/>
        <v>5.3651999999999997</v>
      </c>
      <c r="G19" s="5">
        <v>12.9154</v>
      </c>
      <c r="H19" s="5">
        <f t="shared" si="2"/>
        <v>7.5502000000000002</v>
      </c>
      <c r="I19" s="4">
        <v>3.2</v>
      </c>
      <c r="J19" s="4">
        <f t="shared" si="3"/>
        <v>-3.2</v>
      </c>
      <c r="K19" s="5">
        <v>14.2</v>
      </c>
      <c r="L19" s="5">
        <f t="shared" si="4"/>
        <v>-3.5</v>
      </c>
      <c r="M19" s="5">
        <f t="shared" si="5"/>
        <v>17.55</v>
      </c>
      <c r="N19" s="5">
        <f t="shared" si="6"/>
        <v>23.244417366427378</v>
      </c>
      <c r="O19" s="39">
        <v>0.8</v>
      </c>
    </row>
    <row r="20" spans="1:17" x14ac:dyDescent="0.25">
      <c r="A20" s="5">
        <v>18</v>
      </c>
      <c r="B20" s="5">
        <v>0.85</v>
      </c>
      <c r="C20" s="15">
        <v>5</v>
      </c>
      <c r="D20" s="15">
        <v>3642</v>
      </c>
      <c r="E20" s="15">
        <f t="shared" si="0"/>
        <v>0.36420000000000002</v>
      </c>
      <c r="F20" s="4">
        <f t="shared" si="1"/>
        <v>5.3642000000000003</v>
      </c>
      <c r="G20" s="5">
        <v>12.7201</v>
      </c>
      <c r="H20" s="5">
        <f t="shared" si="2"/>
        <v>7.3559000000000001</v>
      </c>
      <c r="I20" s="4">
        <v>3.5</v>
      </c>
      <c r="J20" s="4">
        <f t="shared" si="3"/>
        <v>-3.5</v>
      </c>
      <c r="K20" s="5">
        <v>9.9</v>
      </c>
      <c r="L20" s="5">
        <f t="shared" si="4"/>
        <v>-3.6</v>
      </c>
      <c r="M20" s="5">
        <f t="shared" si="5"/>
        <v>13.45</v>
      </c>
      <c r="N20" s="5">
        <f t="shared" si="6"/>
        <v>18.284642259954595</v>
      </c>
      <c r="O20" s="39">
        <v>0.85</v>
      </c>
    </row>
    <row r="21" spans="1:17" x14ac:dyDescent="0.25">
      <c r="A21" s="5">
        <v>19</v>
      </c>
      <c r="B21" s="5">
        <v>0.9</v>
      </c>
      <c r="C21" s="15">
        <v>5</v>
      </c>
      <c r="D21" s="15">
        <v>3466</v>
      </c>
      <c r="E21" s="15">
        <f t="shared" si="0"/>
        <v>0.34660000000000002</v>
      </c>
      <c r="F21" s="4">
        <f t="shared" si="1"/>
        <v>5.3466000000000005</v>
      </c>
      <c r="G21" s="5">
        <v>11.685</v>
      </c>
      <c r="H21" s="5">
        <f t="shared" si="2"/>
        <v>6.3384</v>
      </c>
      <c r="I21" s="16">
        <v>3.6</v>
      </c>
      <c r="J21" s="4">
        <f t="shared" si="3"/>
        <v>-3.6</v>
      </c>
      <c r="K21" s="5">
        <v>6.3</v>
      </c>
      <c r="L21" s="5">
        <f t="shared" si="4"/>
        <v>-3.8</v>
      </c>
      <c r="M21" s="5">
        <f t="shared" si="5"/>
        <v>10</v>
      </c>
      <c r="N21" s="5">
        <f t="shared" si="6"/>
        <v>15.776852202448568</v>
      </c>
      <c r="O21" s="39">
        <v>0.9</v>
      </c>
    </row>
    <row r="22" spans="1:17" x14ac:dyDescent="0.25">
      <c r="A22" s="5">
        <v>20</v>
      </c>
      <c r="B22" s="5">
        <v>0.95</v>
      </c>
      <c r="C22" s="15">
        <v>5</v>
      </c>
      <c r="D22" s="15">
        <v>3406</v>
      </c>
      <c r="E22" s="15">
        <f t="shared" si="0"/>
        <v>0.34060000000000001</v>
      </c>
      <c r="F22" s="4">
        <f t="shared" si="1"/>
        <v>5.3406000000000002</v>
      </c>
      <c r="G22" s="5">
        <v>11.321300000000001</v>
      </c>
      <c r="H22" s="5">
        <f t="shared" si="2"/>
        <v>5.9807000000000006</v>
      </c>
      <c r="I22" s="4">
        <v>3.8</v>
      </c>
      <c r="J22" s="4">
        <f t="shared" si="3"/>
        <v>-3.8</v>
      </c>
      <c r="K22" s="5">
        <v>5.8</v>
      </c>
      <c r="L22" s="5">
        <f t="shared" si="4"/>
        <v>-3.9</v>
      </c>
      <c r="M22" s="5">
        <f t="shared" si="5"/>
        <v>9.6499999999999986</v>
      </c>
      <c r="N22" s="5">
        <f t="shared" si="6"/>
        <v>16.135235005935755</v>
      </c>
      <c r="O22" s="39">
        <v>0.95</v>
      </c>
    </row>
    <row r="23" spans="1:17" x14ac:dyDescent="0.25">
      <c r="A23" s="5">
        <v>21</v>
      </c>
      <c r="B23" s="5">
        <v>1</v>
      </c>
      <c r="C23" s="15">
        <v>5</v>
      </c>
      <c r="D23" s="15">
        <v>3527</v>
      </c>
      <c r="E23" s="15">
        <f t="shared" si="0"/>
        <v>0.35270000000000001</v>
      </c>
      <c r="F23" s="4">
        <f t="shared" si="1"/>
        <v>5.3527000000000005</v>
      </c>
      <c r="G23" s="5">
        <v>11.295</v>
      </c>
      <c r="H23" s="5">
        <f t="shared" si="2"/>
        <v>5.9422999999999995</v>
      </c>
      <c r="I23" s="4">
        <v>3.9</v>
      </c>
      <c r="J23" s="4">
        <f t="shared" si="3"/>
        <v>-3.9</v>
      </c>
      <c r="K23" s="17">
        <v>5.5</v>
      </c>
      <c r="L23" s="5">
        <f t="shared" si="4"/>
        <v>1.3</v>
      </c>
      <c r="M23" s="5">
        <f t="shared" si="5"/>
        <v>6.8</v>
      </c>
      <c r="N23" s="5">
        <f t="shared" si="6"/>
        <v>11.443380509230433</v>
      </c>
      <c r="O23" s="39">
        <v>1</v>
      </c>
    </row>
    <row r="24" spans="1:17" x14ac:dyDescent="0.25">
      <c r="A24" s="5">
        <v>22</v>
      </c>
      <c r="B24" s="5">
        <v>1.05</v>
      </c>
      <c r="C24" s="15">
        <v>5</v>
      </c>
      <c r="D24" s="15">
        <v>3026</v>
      </c>
      <c r="E24" s="15">
        <f t="shared" si="0"/>
        <v>0.30259999999999998</v>
      </c>
      <c r="F24" s="4">
        <f t="shared" si="1"/>
        <v>5.3026</v>
      </c>
      <c r="G24" s="5">
        <v>11.3644</v>
      </c>
      <c r="H24" s="5">
        <f t="shared" si="2"/>
        <v>6.0617999999999999</v>
      </c>
      <c r="I24" s="4">
        <v>4.0999999999999996</v>
      </c>
      <c r="J24" s="15">
        <v>1.3</v>
      </c>
      <c r="K24" s="5">
        <v>5.2</v>
      </c>
      <c r="L24" s="5">
        <f t="shared" si="4"/>
        <v>-4.0999999999999996</v>
      </c>
      <c r="M24" s="5">
        <f t="shared" si="5"/>
        <v>6.6</v>
      </c>
      <c r="N24" s="5">
        <f t="shared" si="6"/>
        <v>10.887855092546769</v>
      </c>
      <c r="O24" s="39">
        <v>1.05</v>
      </c>
    </row>
    <row r="25" spans="1:17" x14ac:dyDescent="0.25">
      <c r="A25" s="5">
        <v>23</v>
      </c>
      <c r="B25" s="5">
        <v>1.1000000000000001</v>
      </c>
      <c r="C25" s="15">
        <v>5</v>
      </c>
      <c r="D25" s="15">
        <v>3521</v>
      </c>
      <c r="E25" s="15">
        <f t="shared" si="0"/>
        <v>0.35210000000000002</v>
      </c>
      <c r="F25" s="4">
        <f t="shared" si="1"/>
        <v>5.3521000000000001</v>
      </c>
      <c r="G25" s="5">
        <v>12.3765</v>
      </c>
      <c r="H25" s="5">
        <f t="shared" si="2"/>
        <v>7.0244</v>
      </c>
      <c r="I25" s="16">
        <v>4.4000000000000004</v>
      </c>
      <c r="J25" s="4">
        <f>I24*-1</f>
        <v>-4.0999999999999996</v>
      </c>
      <c r="K25" s="5">
        <v>6.4</v>
      </c>
      <c r="L25" s="5">
        <f t="shared" si="4"/>
        <v>-4.5999999999999996</v>
      </c>
      <c r="M25" s="5">
        <f t="shared" si="5"/>
        <v>10.75</v>
      </c>
      <c r="N25" s="5">
        <f t="shared" si="6"/>
        <v>15.303798189169182</v>
      </c>
      <c r="O25" s="39">
        <v>1.1000000000000001</v>
      </c>
    </row>
    <row r="26" spans="1:17" x14ac:dyDescent="0.25">
      <c r="A26" s="5">
        <v>24</v>
      </c>
      <c r="B26" s="5">
        <v>1.1499999999999999</v>
      </c>
      <c r="C26" s="15">
        <v>5</v>
      </c>
      <c r="D26" s="15">
        <v>3553</v>
      </c>
      <c r="E26" s="15">
        <f t="shared" si="0"/>
        <v>0.3553</v>
      </c>
      <c r="F26" s="4">
        <f t="shared" si="1"/>
        <v>5.3552999999999997</v>
      </c>
      <c r="G26" s="5">
        <v>12.241899999999999</v>
      </c>
      <c r="H26" s="5">
        <f t="shared" si="2"/>
        <v>6.8865999999999996</v>
      </c>
      <c r="I26" s="4">
        <v>4.5999999999999996</v>
      </c>
      <c r="J26" s="4">
        <f t="shared" ref="J26:J48" si="7">I26*-1</f>
        <v>-4.5999999999999996</v>
      </c>
      <c r="K26" s="5">
        <v>7</v>
      </c>
      <c r="L26" s="5">
        <f t="shared" si="4"/>
        <v>-4.7</v>
      </c>
      <c r="M26" s="5">
        <f t="shared" si="5"/>
        <v>11.65</v>
      </c>
      <c r="N26" s="5">
        <f t="shared" si="6"/>
        <v>16.916911102721226</v>
      </c>
      <c r="O26" s="39">
        <v>1.1499999999999999</v>
      </c>
    </row>
    <row r="27" spans="1:17" x14ac:dyDescent="0.25">
      <c r="A27" s="5">
        <v>25</v>
      </c>
      <c r="B27" s="5">
        <v>1.2</v>
      </c>
      <c r="C27" s="15">
        <v>5</v>
      </c>
      <c r="D27" s="15">
        <v>3715</v>
      </c>
      <c r="E27" s="15">
        <f t="shared" si="0"/>
        <v>0.3715</v>
      </c>
      <c r="F27" s="4">
        <f t="shared" si="1"/>
        <v>5.3715000000000002</v>
      </c>
      <c r="G27" s="5">
        <v>11.6694</v>
      </c>
      <c r="H27" s="5">
        <f t="shared" si="2"/>
        <v>6.2978999999999994</v>
      </c>
      <c r="I27" s="4">
        <v>4.7</v>
      </c>
      <c r="J27" s="4">
        <f t="shared" si="7"/>
        <v>-4.7</v>
      </c>
      <c r="K27" s="5">
        <v>5.3</v>
      </c>
      <c r="L27" s="5">
        <f t="shared" si="4"/>
        <v>-4.9000000000000004</v>
      </c>
      <c r="M27" s="5">
        <f t="shared" si="5"/>
        <v>10.100000000000001</v>
      </c>
      <c r="N27" s="5">
        <f t="shared" si="6"/>
        <v>16.037091728989033</v>
      </c>
      <c r="O27" s="39">
        <v>1.2</v>
      </c>
    </row>
    <row r="28" spans="1:17" x14ac:dyDescent="0.25">
      <c r="A28" s="5">
        <v>26</v>
      </c>
      <c r="B28" s="5">
        <v>1.25</v>
      </c>
      <c r="C28" s="15">
        <v>5</v>
      </c>
      <c r="D28" s="15">
        <v>3424</v>
      </c>
      <c r="E28" s="15">
        <f t="shared" si="0"/>
        <v>0.34239999999999998</v>
      </c>
      <c r="F28" s="4">
        <f t="shared" si="1"/>
        <v>5.3423999999999996</v>
      </c>
      <c r="G28" s="5">
        <v>11.462300000000001</v>
      </c>
      <c r="H28" s="5">
        <f t="shared" si="2"/>
        <v>6.1199000000000012</v>
      </c>
      <c r="I28" s="4">
        <v>4.9000000000000004</v>
      </c>
      <c r="J28" s="4">
        <f t="shared" si="7"/>
        <v>-4.9000000000000004</v>
      </c>
      <c r="K28" s="5">
        <v>5.4</v>
      </c>
      <c r="L28" s="5">
        <f t="shared" si="4"/>
        <v>-5.0999999999999996</v>
      </c>
      <c r="M28" s="5">
        <f t="shared" si="5"/>
        <v>10.4</v>
      </c>
      <c r="N28" s="5">
        <f t="shared" si="6"/>
        <v>16.993741727806007</v>
      </c>
      <c r="O28" s="39">
        <v>1.25</v>
      </c>
    </row>
    <row r="29" spans="1:17" x14ac:dyDescent="0.25">
      <c r="A29" s="5">
        <v>27</v>
      </c>
      <c r="B29" s="5">
        <v>1.3</v>
      </c>
      <c r="C29" s="15">
        <v>5</v>
      </c>
      <c r="D29" s="15">
        <v>3995</v>
      </c>
      <c r="E29" s="15">
        <f t="shared" si="0"/>
        <v>0.39950000000000002</v>
      </c>
      <c r="F29" s="4">
        <f t="shared" si="1"/>
        <v>5.3994999999999997</v>
      </c>
      <c r="G29" s="5">
        <v>12.192600000000001</v>
      </c>
      <c r="H29" s="5">
        <f t="shared" si="2"/>
        <v>6.7931000000000008</v>
      </c>
      <c r="I29" s="4">
        <v>5.0999999999999996</v>
      </c>
      <c r="J29" s="4">
        <f t="shared" si="7"/>
        <v>-5.0999999999999996</v>
      </c>
      <c r="K29" s="5">
        <v>6.4</v>
      </c>
      <c r="L29" s="5">
        <f t="shared" si="4"/>
        <v>-5.0999999999999996</v>
      </c>
      <c r="M29" s="5">
        <f t="shared" si="5"/>
        <v>11.5</v>
      </c>
      <c r="N29" s="5">
        <f t="shared" si="6"/>
        <v>16.928942603524163</v>
      </c>
      <c r="O29" s="39">
        <v>1.3</v>
      </c>
    </row>
    <row r="30" spans="1:17" x14ac:dyDescent="0.25">
      <c r="A30" s="5">
        <v>28</v>
      </c>
      <c r="B30" s="5">
        <v>1.35</v>
      </c>
      <c r="C30" s="15">
        <v>5</v>
      </c>
      <c r="D30" s="15">
        <v>2874</v>
      </c>
      <c r="E30" s="15">
        <f t="shared" si="0"/>
        <v>0.28739999999999999</v>
      </c>
      <c r="F30" s="4">
        <f t="shared" si="1"/>
        <v>5.2873999999999999</v>
      </c>
      <c r="G30" s="5">
        <v>11.938499999999999</v>
      </c>
      <c r="H30" s="5">
        <f t="shared" si="2"/>
        <v>6.6510999999999996</v>
      </c>
      <c r="I30" s="4">
        <v>5.0999999999999996</v>
      </c>
      <c r="J30" s="4">
        <f t="shared" si="7"/>
        <v>-5.0999999999999996</v>
      </c>
      <c r="K30" s="15">
        <v>6.2</v>
      </c>
      <c r="L30" s="5">
        <f t="shared" si="4"/>
        <v>-5.3</v>
      </c>
      <c r="M30" s="5">
        <f t="shared" si="5"/>
        <v>11.399999999999999</v>
      </c>
      <c r="N30" s="5">
        <f t="shared" si="6"/>
        <v>17.14002195125618</v>
      </c>
      <c r="O30" s="39">
        <v>1.35</v>
      </c>
    </row>
    <row r="31" spans="1:17" x14ac:dyDescent="0.25">
      <c r="A31" s="5">
        <v>29</v>
      </c>
      <c r="B31" s="5">
        <v>1.4</v>
      </c>
      <c r="C31" s="15">
        <v>5</v>
      </c>
      <c r="D31" s="15">
        <v>2338</v>
      </c>
      <c r="E31" s="15">
        <f t="shared" si="0"/>
        <v>0.23380000000000001</v>
      </c>
      <c r="F31" s="4">
        <f t="shared" si="1"/>
        <v>5.2338000000000005</v>
      </c>
      <c r="G31" s="5">
        <v>11.4056</v>
      </c>
      <c r="H31" s="5">
        <f t="shared" si="2"/>
        <v>6.1717999999999993</v>
      </c>
      <c r="I31" s="4">
        <v>5.3</v>
      </c>
      <c r="J31" s="4">
        <f t="shared" si="7"/>
        <v>-5.3</v>
      </c>
      <c r="K31" s="5">
        <v>3.4</v>
      </c>
      <c r="L31" s="5">
        <f t="shared" si="4"/>
        <v>-5.5</v>
      </c>
      <c r="M31" s="5">
        <f t="shared" si="5"/>
        <v>8.8000000000000007</v>
      </c>
      <c r="N31" s="5">
        <f t="shared" si="6"/>
        <v>14.258401114747725</v>
      </c>
      <c r="O31" s="39">
        <v>1.4</v>
      </c>
    </row>
    <row r="32" spans="1:17" x14ac:dyDescent="0.25">
      <c r="A32" s="5">
        <v>30</v>
      </c>
      <c r="B32" s="5">
        <v>1.45</v>
      </c>
      <c r="C32" s="15">
        <v>5</v>
      </c>
      <c r="D32" s="15">
        <v>3914</v>
      </c>
      <c r="E32" s="15">
        <f t="shared" si="0"/>
        <v>0.39140000000000003</v>
      </c>
      <c r="F32" s="4">
        <f t="shared" si="1"/>
        <v>5.3914</v>
      </c>
      <c r="G32" s="5">
        <v>12.0176</v>
      </c>
      <c r="H32" s="5">
        <f t="shared" si="2"/>
        <v>6.6261999999999999</v>
      </c>
      <c r="I32" s="4">
        <v>5.5</v>
      </c>
      <c r="J32" s="4">
        <f t="shared" si="7"/>
        <v>-5.5</v>
      </c>
      <c r="K32" s="5">
        <v>4.8</v>
      </c>
      <c r="L32" s="5">
        <f t="shared" si="4"/>
        <v>-5.6</v>
      </c>
      <c r="M32" s="5">
        <f t="shared" si="5"/>
        <v>10.35</v>
      </c>
      <c r="N32" s="5">
        <f t="shared" si="6"/>
        <v>15.619812260420755</v>
      </c>
      <c r="O32" s="39">
        <v>1.45</v>
      </c>
      <c r="Q32" s="1"/>
    </row>
    <row r="33" spans="1:15" x14ac:dyDescent="0.25">
      <c r="A33" s="5">
        <v>31</v>
      </c>
      <c r="B33" s="5">
        <v>1.5</v>
      </c>
      <c r="C33" s="15">
        <v>5</v>
      </c>
      <c r="D33" s="15">
        <v>2694</v>
      </c>
      <c r="E33" s="15">
        <f t="shared" si="0"/>
        <v>0.26939999999999997</v>
      </c>
      <c r="F33" s="4">
        <f t="shared" si="1"/>
        <v>5.2694000000000001</v>
      </c>
      <c r="G33" s="5">
        <v>11.3223</v>
      </c>
      <c r="H33" s="5">
        <f t="shared" si="2"/>
        <v>6.0529000000000002</v>
      </c>
      <c r="I33" s="4">
        <v>5.6</v>
      </c>
      <c r="J33" s="4">
        <f t="shared" si="7"/>
        <v>-5.6</v>
      </c>
      <c r="K33" s="5">
        <v>3.8</v>
      </c>
      <c r="L33" s="5">
        <f t="shared" si="4"/>
        <v>-5.7</v>
      </c>
      <c r="M33" s="5">
        <f t="shared" si="5"/>
        <v>9.4499999999999993</v>
      </c>
      <c r="N33" s="5">
        <f t="shared" si="6"/>
        <v>15.612351104429282</v>
      </c>
      <c r="O33" s="39">
        <v>1.5</v>
      </c>
    </row>
    <row r="34" spans="1:15" x14ac:dyDescent="0.25">
      <c r="A34" s="5">
        <v>32</v>
      </c>
      <c r="B34" s="5">
        <v>1.55</v>
      </c>
      <c r="C34" s="15">
        <v>5</v>
      </c>
      <c r="D34" s="30">
        <v>3550</v>
      </c>
      <c r="E34" s="15">
        <f t="shared" si="0"/>
        <v>0.35499999999999998</v>
      </c>
      <c r="F34" s="4">
        <f t="shared" si="1"/>
        <v>5.3550000000000004</v>
      </c>
      <c r="G34" s="17">
        <v>11.334199999999999</v>
      </c>
      <c r="H34" s="5">
        <f t="shared" si="2"/>
        <v>5.9791999999999987</v>
      </c>
      <c r="I34" s="4">
        <v>5.7</v>
      </c>
      <c r="J34" s="4">
        <f t="shared" si="7"/>
        <v>-5.7</v>
      </c>
      <c r="K34" s="5">
        <v>3.1</v>
      </c>
      <c r="L34" s="5">
        <f t="shared" si="4"/>
        <v>-5.8</v>
      </c>
      <c r="M34" s="5">
        <f t="shared" si="5"/>
        <v>8.85</v>
      </c>
      <c r="N34" s="5">
        <f t="shared" si="6"/>
        <v>14.801311212202304</v>
      </c>
      <c r="O34" s="39">
        <v>1.55</v>
      </c>
    </row>
    <row r="35" spans="1:15" x14ac:dyDescent="0.25">
      <c r="A35" s="5">
        <v>33</v>
      </c>
      <c r="B35" s="5">
        <v>1.6</v>
      </c>
      <c r="C35" s="15">
        <v>5</v>
      </c>
      <c r="D35" s="15">
        <v>3558</v>
      </c>
      <c r="E35" s="15">
        <f t="shared" si="0"/>
        <v>0.35580000000000001</v>
      </c>
      <c r="F35" s="4">
        <f t="shared" si="1"/>
        <v>5.3558000000000003</v>
      </c>
      <c r="G35" s="5">
        <v>12.3043</v>
      </c>
      <c r="H35" s="5">
        <f t="shared" si="2"/>
        <v>6.9484999999999992</v>
      </c>
      <c r="I35" s="4">
        <v>5.8</v>
      </c>
      <c r="J35" s="4">
        <f t="shared" si="7"/>
        <v>-5.8</v>
      </c>
      <c r="K35" s="5">
        <v>5.4</v>
      </c>
      <c r="L35" s="5">
        <f t="shared" si="4"/>
        <v>-6.1</v>
      </c>
      <c r="M35" s="5">
        <f t="shared" si="5"/>
        <v>11.35</v>
      </c>
      <c r="N35" s="5">
        <f t="shared" si="6"/>
        <v>16.334460674965822</v>
      </c>
      <c r="O35" s="39">
        <v>1.6</v>
      </c>
    </row>
    <row r="36" spans="1:15" x14ac:dyDescent="0.25">
      <c r="A36" s="5">
        <v>34</v>
      </c>
      <c r="B36" s="5">
        <v>1.65</v>
      </c>
      <c r="C36" s="15">
        <v>5</v>
      </c>
      <c r="D36" s="15">
        <v>3441</v>
      </c>
      <c r="E36" s="15">
        <f t="shared" si="0"/>
        <v>0.34410000000000002</v>
      </c>
      <c r="F36" s="4">
        <f t="shared" si="1"/>
        <v>5.3441000000000001</v>
      </c>
      <c r="G36" s="5">
        <v>11.450799999999999</v>
      </c>
      <c r="H36" s="5">
        <f t="shared" si="2"/>
        <v>6.1066999999999991</v>
      </c>
      <c r="I36" s="4">
        <v>6.1</v>
      </c>
      <c r="J36" s="4">
        <f t="shared" si="7"/>
        <v>-6.1</v>
      </c>
      <c r="K36" s="5">
        <v>4</v>
      </c>
      <c r="L36" s="5">
        <f t="shared" si="4"/>
        <v>-6.1</v>
      </c>
      <c r="M36" s="5">
        <f t="shared" si="5"/>
        <v>10.1</v>
      </c>
      <c r="N36" s="5">
        <f t="shared" si="6"/>
        <v>16.539211030507477</v>
      </c>
      <c r="O36" s="39">
        <v>1.65</v>
      </c>
    </row>
    <row r="37" spans="1:15" x14ac:dyDescent="0.25">
      <c r="A37" s="5">
        <v>35</v>
      </c>
      <c r="B37" s="5">
        <v>1.7</v>
      </c>
      <c r="C37" s="15">
        <v>5</v>
      </c>
      <c r="D37" s="15">
        <v>3501</v>
      </c>
      <c r="E37" s="15">
        <f t="shared" si="0"/>
        <v>0.35010000000000002</v>
      </c>
      <c r="F37" s="4">
        <f t="shared" si="1"/>
        <v>5.3501000000000003</v>
      </c>
      <c r="G37" s="5">
        <v>12.8453</v>
      </c>
      <c r="H37" s="5">
        <f t="shared" si="2"/>
        <v>7.4951999999999996</v>
      </c>
      <c r="I37" s="4">
        <v>6.1</v>
      </c>
      <c r="J37" s="4">
        <f t="shared" si="7"/>
        <v>-6.1</v>
      </c>
      <c r="K37" s="5">
        <v>5.7</v>
      </c>
      <c r="L37" s="5">
        <f t="shared" si="4"/>
        <v>-6.3</v>
      </c>
      <c r="M37" s="5">
        <f t="shared" si="5"/>
        <v>11.899999999999999</v>
      </c>
      <c r="N37" s="5">
        <f t="shared" si="6"/>
        <v>15.876827836482015</v>
      </c>
      <c r="O37" s="39">
        <v>1.7</v>
      </c>
    </row>
    <row r="38" spans="1:15" x14ac:dyDescent="0.25">
      <c r="A38" s="5">
        <v>36</v>
      </c>
      <c r="B38" s="5">
        <v>1.75</v>
      </c>
      <c r="C38" s="15">
        <v>5</v>
      </c>
      <c r="D38" s="15">
        <v>3904</v>
      </c>
      <c r="E38" s="15">
        <f t="shared" si="0"/>
        <v>0.39040000000000002</v>
      </c>
      <c r="F38" s="4">
        <f t="shared" si="1"/>
        <v>5.3903999999999996</v>
      </c>
      <c r="G38" s="5">
        <v>11.843299999999999</v>
      </c>
      <c r="H38" s="5">
        <f t="shared" si="2"/>
        <v>6.4528999999999996</v>
      </c>
      <c r="I38" s="4">
        <v>6.3</v>
      </c>
      <c r="J38" s="4">
        <f t="shared" si="7"/>
        <v>-6.3</v>
      </c>
      <c r="K38" s="5">
        <v>3.9</v>
      </c>
      <c r="L38" s="5">
        <f t="shared" si="4"/>
        <v>-6.4</v>
      </c>
      <c r="M38" s="5">
        <f t="shared" si="5"/>
        <v>10.25</v>
      </c>
      <c r="N38" s="5">
        <f t="shared" si="6"/>
        <v>15.88433107595035</v>
      </c>
      <c r="O38" s="39">
        <v>1.75</v>
      </c>
    </row>
    <row r="39" spans="1:15" x14ac:dyDescent="0.25">
      <c r="A39" s="5">
        <v>37</v>
      </c>
      <c r="B39" s="5">
        <v>1.8</v>
      </c>
      <c r="C39" s="15">
        <v>5</v>
      </c>
      <c r="D39" s="15">
        <v>3417</v>
      </c>
      <c r="E39" s="15">
        <f t="shared" si="0"/>
        <v>0.3417</v>
      </c>
      <c r="F39" s="4">
        <f t="shared" si="1"/>
        <v>5.3417000000000003</v>
      </c>
      <c r="G39" s="5">
        <v>12.236000000000001</v>
      </c>
      <c r="H39" s="5">
        <f t="shared" si="2"/>
        <v>6.8943000000000003</v>
      </c>
      <c r="I39" s="4">
        <v>6.4</v>
      </c>
      <c r="J39" s="4">
        <f t="shared" si="7"/>
        <v>-6.4</v>
      </c>
      <c r="K39" s="5">
        <v>4.4000000000000004</v>
      </c>
      <c r="L39" s="5">
        <f t="shared" si="4"/>
        <v>-6.6</v>
      </c>
      <c r="M39" s="5">
        <f t="shared" si="5"/>
        <v>10.9</v>
      </c>
      <c r="N39" s="5">
        <f t="shared" si="6"/>
        <v>15.810162017898843</v>
      </c>
      <c r="O39" s="39">
        <v>1.8</v>
      </c>
    </row>
    <row r="40" spans="1:15" x14ac:dyDescent="0.25">
      <c r="A40" s="5">
        <v>38</v>
      </c>
      <c r="B40" s="5">
        <v>1.85</v>
      </c>
      <c r="C40" s="15">
        <v>5</v>
      </c>
      <c r="D40" s="15">
        <v>3515</v>
      </c>
      <c r="E40" s="15">
        <f t="shared" si="0"/>
        <v>0.35149999999999998</v>
      </c>
      <c r="F40" s="4">
        <f t="shared" si="1"/>
        <v>5.3514999999999997</v>
      </c>
      <c r="G40" s="5">
        <v>12.525700000000001</v>
      </c>
      <c r="H40" s="5">
        <f t="shared" si="2"/>
        <v>7.1742000000000008</v>
      </c>
      <c r="I40" s="4">
        <v>6.6</v>
      </c>
      <c r="J40" s="4">
        <f t="shared" si="7"/>
        <v>-6.6</v>
      </c>
      <c r="K40" s="5">
        <v>4.0999999999999996</v>
      </c>
      <c r="L40" s="5">
        <f t="shared" si="4"/>
        <v>-6.7</v>
      </c>
      <c r="M40" s="5">
        <f t="shared" si="5"/>
        <v>10.75</v>
      </c>
      <c r="N40" s="5">
        <f t="shared" si="6"/>
        <v>14.984249114883887</v>
      </c>
      <c r="O40" s="39">
        <v>1.85</v>
      </c>
    </row>
    <row r="41" spans="1:15" x14ac:dyDescent="0.25">
      <c r="A41" s="5">
        <v>39</v>
      </c>
      <c r="B41" s="5">
        <v>1.9</v>
      </c>
      <c r="C41" s="15">
        <v>5</v>
      </c>
      <c r="D41" s="15">
        <v>2711</v>
      </c>
      <c r="E41" s="15">
        <f t="shared" si="0"/>
        <v>0.27110000000000001</v>
      </c>
      <c r="F41" s="4">
        <f t="shared" si="1"/>
        <v>5.2710999999999997</v>
      </c>
      <c r="G41" s="5">
        <v>11.775700000000001</v>
      </c>
      <c r="H41" s="5">
        <f t="shared" si="2"/>
        <v>6.5046000000000008</v>
      </c>
      <c r="I41" s="4">
        <v>6.7</v>
      </c>
      <c r="J41" s="4">
        <f t="shared" si="7"/>
        <v>-6.7</v>
      </c>
      <c r="K41" s="5">
        <v>2.8</v>
      </c>
      <c r="L41" s="5">
        <f t="shared" si="4"/>
        <v>-6.8</v>
      </c>
      <c r="M41" s="5">
        <f t="shared" si="5"/>
        <v>9.5500000000000007</v>
      </c>
      <c r="N41" s="5">
        <f t="shared" si="6"/>
        <v>14.681917412292837</v>
      </c>
      <c r="O41" s="39">
        <v>1.9</v>
      </c>
    </row>
    <row r="42" spans="1:15" x14ac:dyDescent="0.25">
      <c r="A42" s="5">
        <v>40</v>
      </c>
      <c r="B42" s="5">
        <v>1.95</v>
      </c>
      <c r="C42" s="15">
        <v>5</v>
      </c>
      <c r="D42" s="15">
        <v>3232</v>
      </c>
      <c r="E42" s="15">
        <f t="shared" si="0"/>
        <v>0.32319999999999999</v>
      </c>
      <c r="F42" s="4">
        <f t="shared" si="1"/>
        <v>5.3231999999999999</v>
      </c>
      <c r="G42" s="5">
        <v>12.1365</v>
      </c>
      <c r="H42" s="5">
        <f t="shared" si="2"/>
        <v>6.8132999999999999</v>
      </c>
      <c r="I42" s="4">
        <v>6.8</v>
      </c>
      <c r="J42" s="4">
        <f t="shared" si="7"/>
        <v>-6.8</v>
      </c>
      <c r="K42" s="5">
        <v>2.1</v>
      </c>
      <c r="L42" s="5">
        <f t="shared" si="4"/>
        <v>-6.9</v>
      </c>
      <c r="M42" s="5">
        <f t="shared" si="5"/>
        <v>8.9499999999999993</v>
      </c>
      <c r="N42" s="5">
        <f t="shared" si="6"/>
        <v>13.136072094286176</v>
      </c>
      <c r="O42" s="39">
        <v>1.95</v>
      </c>
    </row>
    <row r="43" spans="1:15" x14ac:dyDescent="0.25">
      <c r="A43" s="5">
        <v>41</v>
      </c>
      <c r="B43" s="5">
        <v>2</v>
      </c>
      <c r="C43" s="15">
        <v>5</v>
      </c>
      <c r="D43" s="15">
        <v>3486</v>
      </c>
      <c r="E43" s="15">
        <f t="shared" si="0"/>
        <v>0.34860000000000002</v>
      </c>
      <c r="F43" s="4">
        <f t="shared" si="1"/>
        <v>5.3486000000000002</v>
      </c>
      <c r="G43" s="5">
        <v>11.6614</v>
      </c>
      <c r="H43" s="5">
        <f t="shared" si="2"/>
        <v>6.3128000000000002</v>
      </c>
      <c r="I43" s="4">
        <v>6.9</v>
      </c>
      <c r="J43" s="4">
        <f t="shared" si="7"/>
        <v>-6.9</v>
      </c>
      <c r="K43" s="5">
        <v>1.9</v>
      </c>
      <c r="L43" s="5">
        <f t="shared" si="4"/>
        <v>-6.9</v>
      </c>
      <c r="M43" s="5">
        <f t="shared" si="5"/>
        <v>8.8000000000000007</v>
      </c>
      <c r="N43" s="5">
        <f t="shared" si="6"/>
        <v>13.939931567608667</v>
      </c>
      <c r="O43" s="39">
        <v>2</v>
      </c>
    </row>
    <row r="44" spans="1:15" x14ac:dyDescent="0.25">
      <c r="A44" s="5">
        <v>42</v>
      </c>
      <c r="B44" s="5">
        <v>2.0499999999999998</v>
      </c>
      <c r="C44" s="15">
        <v>5</v>
      </c>
      <c r="D44" s="15">
        <v>3606</v>
      </c>
      <c r="E44" s="15">
        <f t="shared" si="0"/>
        <v>0.36059999999999998</v>
      </c>
      <c r="F44" s="4">
        <f t="shared" si="1"/>
        <v>5.3605999999999998</v>
      </c>
      <c r="G44" s="5">
        <v>11.91</v>
      </c>
      <c r="H44" s="5">
        <f t="shared" si="2"/>
        <v>6.5494000000000003</v>
      </c>
      <c r="I44" s="4">
        <v>6.9</v>
      </c>
      <c r="J44" s="4">
        <f t="shared" si="7"/>
        <v>-6.9</v>
      </c>
      <c r="K44" s="5">
        <v>2</v>
      </c>
      <c r="L44" s="5">
        <f t="shared" si="4"/>
        <v>-7.1</v>
      </c>
      <c r="M44" s="5">
        <f t="shared" si="5"/>
        <v>9</v>
      </c>
      <c r="N44" s="5">
        <f t="shared" si="6"/>
        <v>13.741716798485356</v>
      </c>
      <c r="O44" s="39">
        <v>2.0499999999999998</v>
      </c>
    </row>
    <row r="45" spans="1:15" x14ac:dyDescent="0.25">
      <c r="A45" s="5">
        <v>43</v>
      </c>
      <c r="B45" s="5">
        <v>2.1</v>
      </c>
      <c r="C45" s="15">
        <v>5</v>
      </c>
      <c r="D45" s="15">
        <v>3378</v>
      </c>
      <c r="E45" s="15">
        <f t="shared" si="0"/>
        <v>0.33779999999999999</v>
      </c>
      <c r="F45" s="4">
        <f t="shared" si="1"/>
        <v>5.3377999999999997</v>
      </c>
      <c r="G45" s="5">
        <v>11.6852</v>
      </c>
      <c r="H45" s="5">
        <f t="shared" si="2"/>
        <v>6.3474000000000004</v>
      </c>
      <c r="I45" s="4">
        <v>7.1</v>
      </c>
      <c r="J45" s="4">
        <f t="shared" si="7"/>
        <v>-7.1</v>
      </c>
      <c r="K45" s="5">
        <v>1.8</v>
      </c>
      <c r="L45" s="5">
        <f t="shared" si="4"/>
        <v>-7.1</v>
      </c>
      <c r="M45" s="5">
        <f t="shared" si="5"/>
        <v>8.9</v>
      </c>
      <c r="N45" s="5">
        <f t="shared" si="6"/>
        <v>14.021489113652834</v>
      </c>
      <c r="O45" s="39">
        <v>2.1</v>
      </c>
    </row>
    <row r="46" spans="1:15" x14ac:dyDescent="0.25">
      <c r="A46" s="5">
        <v>44</v>
      </c>
      <c r="B46" s="5">
        <v>2.15</v>
      </c>
      <c r="C46" s="15">
        <v>5</v>
      </c>
      <c r="D46" s="15">
        <v>3479</v>
      </c>
      <c r="E46" s="15">
        <f t="shared" si="0"/>
        <v>0.34789999999999999</v>
      </c>
      <c r="F46" s="4">
        <f t="shared" si="1"/>
        <v>5.3479000000000001</v>
      </c>
      <c r="G46" s="5">
        <v>12.3782</v>
      </c>
      <c r="H46" s="5">
        <f t="shared" si="2"/>
        <v>7.0302999999999995</v>
      </c>
      <c r="I46" s="4">
        <v>7.1</v>
      </c>
      <c r="J46" s="4">
        <f t="shared" si="7"/>
        <v>-7.1</v>
      </c>
      <c r="K46" s="5">
        <v>3.4</v>
      </c>
      <c r="L46" s="5">
        <f t="shared" si="4"/>
        <v>-7.3</v>
      </c>
      <c r="M46" s="5">
        <f t="shared" si="5"/>
        <v>10.6</v>
      </c>
      <c r="N46" s="5">
        <f t="shared" si="6"/>
        <v>15.077592705858926</v>
      </c>
      <c r="O46" s="39">
        <v>2.15</v>
      </c>
    </row>
    <row r="47" spans="1:15" x14ac:dyDescent="0.25">
      <c r="A47" s="5">
        <v>45</v>
      </c>
      <c r="B47" s="5">
        <v>2.2000000000000002</v>
      </c>
      <c r="C47" s="15">
        <v>5</v>
      </c>
      <c r="D47" s="15">
        <v>3767</v>
      </c>
      <c r="E47" s="15">
        <f t="shared" si="0"/>
        <v>0.37669999999999998</v>
      </c>
      <c r="F47" s="4">
        <f t="shared" si="1"/>
        <v>5.3766999999999996</v>
      </c>
      <c r="G47" s="5">
        <v>11.838100000000001</v>
      </c>
      <c r="H47" s="5">
        <f t="shared" si="2"/>
        <v>6.4614000000000011</v>
      </c>
      <c r="I47" s="4">
        <v>7.3</v>
      </c>
      <c r="J47" s="4">
        <f t="shared" si="7"/>
        <v>-7.3</v>
      </c>
      <c r="K47" s="5">
        <v>1.6</v>
      </c>
      <c r="L47" s="5">
        <v>-7.4</v>
      </c>
      <c r="M47" s="5">
        <f t="shared" si="5"/>
        <v>8.9499999999999993</v>
      </c>
      <c r="N47" s="5">
        <f t="shared" si="6"/>
        <v>13.851487293775341</v>
      </c>
      <c r="O47" s="39">
        <v>2.2000000000000002</v>
      </c>
    </row>
    <row r="48" spans="1:15" x14ac:dyDescent="0.25">
      <c r="A48" s="5">
        <v>46</v>
      </c>
      <c r="B48" s="5">
        <v>2.25</v>
      </c>
      <c r="C48" s="15">
        <v>5</v>
      </c>
      <c r="D48" s="15">
        <v>3471</v>
      </c>
      <c r="E48" s="15">
        <f t="shared" si="0"/>
        <v>0.34710000000000002</v>
      </c>
      <c r="F48" s="4">
        <f t="shared" si="1"/>
        <v>5.3471000000000002</v>
      </c>
      <c r="G48" s="5">
        <v>11.4649</v>
      </c>
      <c r="H48" s="5">
        <f t="shared" si="2"/>
        <v>6.1177999999999999</v>
      </c>
      <c r="I48" s="4">
        <v>7.5</v>
      </c>
      <c r="J48" s="4">
        <f t="shared" si="7"/>
        <v>-7.5</v>
      </c>
      <c r="K48" s="5">
        <v>1.2</v>
      </c>
      <c r="L48" s="5">
        <f t="shared" si="4"/>
        <v>-7.4</v>
      </c>
      <c r="M48" s="5">
        <f t="shared" si="5"/>
        <v>8.65</v>
      </c>
      <c r="N48" s="5">
        <f t="shared" si="6"/>
        <v>14.139069600183072</v>
      </c>
      <c r="O48" s="39">
        <v>2.25</v>
      </c>
    </row>
    <row r="49" spans="1:23" x14ac:dyDescent="0.25">
      <c r="A49" s="5">
        <v>47</v>
      </c>
      <c r="B49" s="5">
        <v>2.2999999999999998</v>
      </c>
      <c r="C49" s="15">
        <v>5</v>
      </c>
      <c r="D49" s="15">
        <v>3800</v>
      </c>
      <c r="E49" s="15">
        <f t="shared" si="0"/>
        <v>0.38</v>
      </c>
      <c r="F49" s="4">
        <f t="shared" si="1"/>
        <v>5.38</v>
      </c>
      <c r="G49" s="5">
        <v>12.452400000000001</v>
      </c>
      <c r="H49" s="5">
        <f t="shared" si="2"/>
        <v>7.0724000000000009</v>
      </c>
      <c r="I49" s="4">
        <v>7.4</v>
      </c>
      <c r="J49" s="4">
        <f t="shared" ref="J49:J61" si="8">I49*-1</f>
        <v>-7.4</v>
      </c>
      <c r="K49" s="5">
        <v>3</v>
      </c>
      <c r="L49" s="5">
        <f t="shared" si="4"/>
        <v>-7.6</v>
      </c>
      <c r="M49" s="5">
        <f t="shared" si="5"/>
        <v>10.5</v>
      </c>
      <c r="N49" s="5">
        <f t="shared" si="6"/>
        <v>14.846445336802216</v>
      </c>
      <c r="O49" s="39">
        <v>2.2999999999999998</v>
      </c>
    </row>
    <row r="50" spans="1:23" x14ac:dyDescent="0.25">
      <c r="A50" s="5">
        <v>48</v>
      </c>
      <c r="B50" s="5">
        <v>2.35</v>
      </c>
      <c r="C50" s="15">
        <v>5</v>
      </c>
      <c r="D50" s="15">
        <v>3545</v>
      </c>
      <c r="E50" s="15">
        <f t="shared" si="0"/>
        <v>0.35449999999999998</v>
      </c>
      <c r="F50" s="4">
        <f t="shared" si="1"/>
        <v>5.3544999999999998</v>
      </c>
      <c r="G50" s="5">
        <v>11.9435</v>
      </c>
      <c r="H50" s="5">
        <f t="shared" si="2"/>
        <v>6.5890000000000004</v>
      </c>
      <c r="I50" s="4">
        <v>7.6</v>
      </c>
      <c r="J50" s="4">
        <f t="shared" si="8"/>
        <v>-7.6</v>
      </c>
      <c r="K50" s="5">
        <v>1.9</v>
      </c>
      <c r="L50" s="5">
        <f t="shared" si="4"/>
        <v>-7.7</v>
      </c>
      <c r="M50" s="5">
        <f t="shared" si="5"/>
        <v>9.5500000000000007</v>
      </c>
      <c r="N50" s="5">
        <f t="shared" si="6"/>
        <v>14.493853392016996</v>
      </c>
      <c r="O50" s="39">
        <v>2.35</v>
      </c>
    </row>
    <row r="51" spans="1:23" x14ac:dyDescent="0.25">
      <c r="A51" s="5">
        <v>49</v>
      </c>
      <c r="B51" s="5">
        <v>2.4</v>
      </c>
      <c r="C51" s="15">
        <v>5</v>
      </c>
      <c r="D51" s="15">
        <v>2746</v>
      </c>
      <c r="E51" s="15">
        <f t="shared" si="0"/>
        <v>0.27460000000000001</v>
      </c>
      <c r="F51" s="4">
        <f t="shared" si="1"/>
        <v>5.2746000000000004</v>
      </c>
      <c r="G51" s="17">
        <v>12.4307</v>
      </c>
      <c r="H51" s="5">
        <f t="shared" si="2"/>
        <v>7.1560999999999995</v>
      </c>
      <c r="I51" s="4">
        <v>7.7</v>
      </c>
      <c r="J51" s="4">
        <f t="shared" si="8"/>
        <v>-7.7</v>
      </c>
      <c r="K51" s="5">
        <v>5.8</v>
      </c>
      <c r="L51" s="5">
        <f t="shared" si="4"/>
        <v>-7.8</v>
      </c>
      <c r="M51" s="5">
        <f t="shared" si="5"/>
        <v>13.55</v>
      </c>
      <c r="N51" s="5">
        <f t="shared" si="6"/>
        <v>18.934894705216529</v>
      </c>
      <c r="O51" s="39">
        <v>2.4</v>
      </c>
    </row>
    <row r="52" spans="1:23" x14ac:dyDescent="0.25">
      <c r="A52" s="5">
        <v>50</v>
      </c>
      <c r="B52" s="5">
        <v>2.4500000000000002</v>
      </c>
      <c r="C52" s="15">
        <v>5</v>
      </c>
      <c r="D52" s="15">
        <v>3844</v>
      </c>
      <c r="E52" s="15">
        <f t="shared" si="0"/>
        <v>0.38440000000000002</v>
      </c>
      <c r="F52" s="4">
        <f t="shared" si="1"/>
        <v>5.3844000000000003</v>
      </c>
      <c r="G52" s="5">
        <v>12.4049</v>
      </c>
      <c r="H52" s="5">
        <f t="shared" si="2"/>
        <v>7.0204999999999993</v>
      </c>
      <c r="I52" s="4">
        <v>7.8</v>
      </c>
      <c r="J52" s="4">
        <f t="shared" si="8"/>
        <v>-7.8</v>
      </c>
      <c r="K52" s="5">
        <v>27</v>
      </c>
      <c r="L52" s="5">
        <f t="shared" si="4"/>
        <v>-7.9</v>
      </c>
      <c r="M52" s="5">
        <f t="shared" si="5"/>
        <v>34.85</v>
      </c>
      <c r="N52" s="5">
        <f t="shared" si="6"/>
        <v>49.640339007193226</v>
      </c>
      <c r="O52" s="39">
        <v>2.4500000000000002</v>
      </c>
    </row>
    <row r="53" spans="1:23" x14ac:dyDescent="0.25">
      <c r="A53" s="5">
        <v>51</v>
      </c>
      <c r="B53" s="5">
        <v>2.5</v>
      </c>
      <c r="C53" s="15">
        <v>5</v>
      </c>
      <c r="D53" s="15">
        <v>3438</v>
      </c>
      <c r="E53" s="15">
        <f t="shared" si="0"/>
        <v>0.34379999999999999</v>
      </c>
      <c r="F53" s="4">
        <f t="shared" si="1"/>
        <v>5.3437999999999999</v>
      </c>
      <c r="G53" s="5">
        <v>12.557</v>
      </c>
      <c r="H53" s="5">
        <f t="shared" si="2"/>
        <v>7.2132000000000005</v>
      </c>
      <c r="I53" s="4">
        <v>7.9</v>
      </c>
      <c r="J53" s="4">
        <f t="shared" si="8"/>
        <v>-7.9</v>
      </c>
      <c r="K53" s="5">
        <v>28.9</v>
      </c>
      <c r="L53" s="5">
        <f t="shared" si="4"/>
        <v>-8</v>
      </c>
      <c r="M53" s="5">
        <f t="shared" si="5"/>
        <v>36.85</v>
      </c>
      <c r="N53" s="5">
        <f t="shared" si="6"/>
        <v>51.086896245771641</v>
      </c>
      <c r="O53" s="39">
        <v>2.5</v>
      </c>
    </row>
    <row r="54" spans="1:23" x14ac:dyDescent="0.25">
      <c r="A54" s="5">
        <v>52</v>
      </c>
      <c r="B54" s="5">
        <v>2.5499999999999998</v>
      </c>
      <c r="C54" s="15">
        <v>5</v>
      </c>
      <c r="D54" s="15">
        <v>3401</v>
      </c>
      <c r="E54" s="15">
        <f t="shared" si="0"/>
        <v>0.34010000000000001</v>
      </c>
      <c r="F54" s="4">
        <f t="shared" si="1"/>
        <v>5.3400999999999996</v>
      </c>
      <c r="G54" s="17">
        <v>11.6716</v>
      </c>
      <c r="H54" s="5">
        <f t="shared" si="2"/>
        <v>6.3315000000000001</v>
      </c>
      <c r="I54" s="4">
        <v>8</v>
      </c>
      <c r="J54" s="4">
        <f t="shared" si="8"/>
        <v>-8</v>
      </c>
      <c r="K54" s="5">
        <v>24</v>
      </c>
      <c r="L54" s="5">
        <f t="shared" si="4"/>
        <v>-8.1</v>
      </c>
      <c r="M54" s="5">
        <f t="shared" si="5"/>
        <v>32.049999999999997</v>
      </c>
      <c r="N54" s="5">
        <f t="shared" si="6"/>
        <v>50.619916291558084</v>
      </c>
      <c r="O54" s="39">
        <v>2.5499999999999998</v>
      </c>
    </row>
    <row r="55" spans="1:23" x14ac:dyDescent="0.25">
      <c r="A55" s="5">
        <v>53</v>
      </c>
      <c r="B55" s="5">
        <v>2.6</v>
      </c>
      <c r="C55" s="15">
        <v>5</v>
      </c>
      <c r="D55" s="15">
        <v>3479</v>
      </c>
      <c r="E55" s="15">
        <f t="shared" si="0"/>
        <v>0.34789999999999999</v>
      </c>
      <c r="F55" s="4">
        <f t="shared" si="1"/>
        <v>5.3479000000000001</v>
      </c>
      <c r="G55" s="5">
        <v>11.8088</v>
      </c>
      <c r="H55" s="5">
        <f t="shared" si="2"/>
        <v>6.4608999999999996</v>
      </c>
      <c r="I55" s="4">
        <v>8.1</v>
      </c>
      <c r="J55" s="4">
        <f t="shared" si="8"/>
        <v>-8.1</v>
      </c>
      <c r="K55" s="5">
        <v>24.8</v>
      </c>
      <c r="L55" s="5">
        <f t="shared" si="4"/>
        <v>-8.1</v>
      </c>
      <c r="M55" s="5">
        <f t="shared" si="5"/>
        <v>32.9</v>
      </c>
      <c r="N55" s="5">
        <f t="shared" si="6"/>
        <v>50.921698215418907</v>
      </c>
      <c r="O55" s="39">
        <v>2.6</v>
      </c>
      <c r="Q55" s="15"/>
    </row>
    <row r="56" spans="1:23" x14ac:dyDescent="0.25">
      <c r="A56" s="5">
        <v>54</v>
      </c>
      <c r="B56" s="5">
        <v>2.65</v>
      </c>
      <c r="C56" s="15">
        <v>5</v>
      </c>
      <c r="D56" s="15">
        <v>3853</v>
      </c>
      <c r="E56" s="15">
        <f t="shared" si="0"/>
        <v>0.38529999999999998</v>
      </c>
      <c r="F56" s="4">
        <f t="shared" si="1"/>
        <v>5.3853</v>
      </c>
      <c r="G56" s="5">
        <v>11.343299999999999</v>
      </c>
      <c r="H56" s="5">
        <f t="shared" si="2"/>
        <v>5.9579999999999993</v>
      </c>
      <c r="I56" s="16">
        <v>8.1</v>
      </c>
      <c r="J56" s="4">
        <f t="shared" si="8"/>
        <v>-8.1</v>
      </c>
      <c r="K56" s="5">
        <v>22.6</v>
      </c>
      <c r="L56" s="5">
        <f t="shared" si="4"/>
        <v>-8.1999999999999993</v>
      </c>
      <c r="M56" s="5">
        <f t="shared" si="5"/>
        <v>30.75</v>
      </c>
      <c r="N56" s="5">
        <f t="shared" si="6"/>
        <v>51.611278952668684</v>
      </c>
      <c r="O56" s="39">
        <v>2.65</v>
      </c>
      <c r="Q56" s="13"/>
    </row>
    <row r="57" spans="1:23" x14ac:dyDescent="0.25">
      <c r="A57" s="5">
        <v>55</v>
      </c>
      <c r="B57" s="5">
        <v>2.7</v>
      </c>
      <c r="C57" s="15">
        <v>5</v>
      </c>
      <c r="D57" s="15">
        <v>3569</v>
      </c>
      <c r="E57" s="15">
        <f t="shared" si="0"/>
        <v>0.3569</v>
      </c>
      <c r="F57" s="4">
        <f t="shared" si="1"/>
        <v>5.3568999999999996</v>
      </c>
      <c r="G57" s="5">
        <v>11.464399999999999</v>
      </c>
      <c r="H57" s="5">
        <f t="shared" si="2"/>
        <v>6.1074999999999999</v>
      </c>
      <c r="I57" s="16">
        <v>8.1999999999999993</v>
      </c>
      <c r="J57" s="4">
        <f t="shared" si="8"/>
        <v>-8.1999999999999993</v>
      </c>
      <c r="K57" s="5">
        <v>23.6</v>
      </c>
      <c r="L57" s="5">
        <f t="shared" si="4"/>
        <v>-8.1999999999999993</v>
      </c>
      <c r="M57" s="5">
        <f t="shared" si="5"/>
        <v>31.8</v>
      </c>
      <c r="N57" s="5">
        <f t="shared" ref="N57:N61" si="9">M57*$T$1/H57</f>
        <v>52.067130577159233</v>
      </c>
      <c r="O57" s="39">
        <v>2.7</v>
      </c>
      <c r="P57" s="15"/>
      <c r="Q57" s="13"/>
      <c r="R57" s="15"/>
      <c r="S57" s="15"/>
      <c r="T57" s="15"/>
      <c r="U57" s="15"/>
      <c r="V57" s="15"/>
      <c r="W57" s="15"/>
    </row>
    <row r="58" spans="1:23" x14ac:dyDescent="0.25">
      <c r="A58" s="5">
        <v>56</v>
      </c>
      <c r="B58" s="5">
        <v>2.75</v>
      </c>
      <c r="C58" s="15">
        <v>5</v>
      </c>
      <c r="D58" s="13">
        <v>3417</v>
      </c>
      <c r="E58" s="15">
        <f t="shared" si="0"/>
        <v>0.3417</v>
      </c>
      <c r="F58" s="4">
        <f t="shared" si="1"/>
        <v>5.3417000000000003</v>
      </c>
      <c r="G58" s="17">
        <v>11.795400000000001</v>
      </c>
      <c r="H58" s="5">
        <f t="shared" si="2"/>
        <v>6.4537000000000004</v>
      </c>
      <c r="I58" s="16">
        <v>8.1999999999999993</v>
      </c>
      <c r="J58" s="4">
        <f t="shared" si="8"/>
        <v>-8.1999999999999993</v>
      </c>
      <c r="K58" s="5">
        <v>27.4</v>
      </c>
      <c r="L58" s="5">
        <f t="shared" si="4"/>
        <v>-8.3000000000000007</v>
      </c>
      <c r="M58" s="5">
        <f t="shared" si="5"/>
        <v>35.65</v>
      </c>
      <c r="N58" s="5">
        <f t="shared" si="9"/>
        <v>55.239629979701562</v>
      </c>
      <c r="O58" s="39">
        <v>2.75</v>
      </c>
      <c r="P58" s="15"/>
      <c r="Q58" s="13"/>
      <c r="R58" s="15"/>
      <c r="S58" s="15"/>
      <c r="T58" s="15"/>
      <c r="U58" s="15"/>
      <c r="V58" s="15"/>
      <c r="W58" s="15"/>
    </row>
    <row r="59" spans="1:23" x14ac:dyDescent="0.25">
      <c r="A59" s="5">
        <v>57</v>
      </c>
      <c r="B59" s="5">
        <v>2.8</v>
      </c>
      <c r="C59" s="15">
        <v>5</v>
      </c>
      <c r="D59" s="13">
        <v>3530</v>
      </c>
      <c r="E59" s="15">
        <f t="shared" si="0"/>
        <v>0.35299999999999998</v>
      </c>
      <c r="F59" s="4">
        <f t="shared" si="1"/>
        <v>5.3529999999999998</v>
      </c>
      <c r="G59" s="17">
        <v>11.9535</v>
      </c>
      <c r="H59" s="5">
        <f t="shared" si="2"/>
        <v>6.6005000000000003</v>
      </c>
      <c r="I59" s="16">
        <v>8.3000000000000007</v>
      </c>
      <c r="J59" s="4">
        <f t="shared" si="8"/>
        <v>-8.3000000000000007</v>
      </c>
      <c r="K59" s="17">
        <v>27.9</v>
      </c>
      <c r="L59" s="5">
        <f t="shared" si="4"/>
        <v>-8.3000000000000007</v>
      </c>
      <c r="M59" s="5">
        <f t="shared" si="5"/>
        <v>36.200000000000003</v>
      </c>
      <c r="N59" s="5">
        <f t="shared" si="9"/>
        <v>54.844329975001891</v>
      </c>
      <c r="O59" s="39">
        <v>2.8</v>
      </c>
      <c r="Q59" s="13"/>
    </row>
    <row r="60" spans="1:23" x14ac:dyDescent="0.25">
      <c r="A60" s="5">
        <v>58</v>
      </c>
      <c r="B60" s="5">
        <v>2.85</v>
      </c>
      <c r="C60" s="15">
        <v>5</v>
      </c>
      <c r="D60" s="13">
        <v>3287</v>
      </c>
      <c r="E60" s="15">
        <f t="shared" si="0"/>
        <v>0.32869999999999999</v>
      </c>
      <c r="F60" s="4">
        <f t="shared" si="1"/>
        <v>5.3286999999999995</v>
      </c>
      <c r="G60" s="17">
        <v>12.198499999999999</v>
      </c>
      <c r="H60" s="5">
        <f t="shared" si="2"/>
        <v>6.8697999999999997</v>
      </c>
      <c r="I60" s="16">
        <v>8.3000000000000007</v>
      </c>
      <c r="J60" s="4">
        <f t="shared" si="8"/>
        <v>-8.3000000000000007</v>
      </c>
      <c r="K60" s="17">
        <v>34.6</v>
      </c>
      <c r="L60" s="5">
        <f t="shared" si="4"/>
        <v>-8.4</v>
      </c>
      <c r="M60" s="5">
        <f t="shared" si="5"/>
        <v>42.95</v>
      </c>
      <c r="N60" s="5">
        <f t="shared" si="9"/>
        <v>62.52001513872311</v>
      </c>
      <c r="O60" s="39">
        <v>2.85</v>
      </c>
    </row>
    <row r="61" spans="1:23" ht="16.5" thickBot="1" x14ac:dyDescent="0.3">
      <c r="A61" s="3">
        <v>59</v>
      </c>
      <c r="B61" s="3">
        <v>2.9</v>
      </c>
      <c r="C61" s="20">
        <v>5</v>
      </c>
      <c r="D61" s="31">
        <v>3370</v>
      </c>
      <c r="E61" s="20">
        <f t="shared" si="0"/>
        <v>0.33700000000000002</v>
      </c>
      <c r="F61" s="8">
        <f t="shared" si="1"/>
        <v>5.3369999999999997</v>
      </c>
      <c r="G61" s="32">
        <v>12.445</v>
      </c>
      <c r="H61" s="3">
        <f t="shared" si="2"/>
        <v>7.1080000000000005</v>
      </c>
      <c r="I61" s="40">
        <v>8.4</v>
      </c>
      <c r="J61" s="8">
        <f t="shared" si="8"/>
        <v>-8.4</v>
      </c>
      <c r="K61" s="32">
        <v>45.6</v>
      </c>
      <c r="L61" s="3">
        <v>-8.5</v>
      </c>
      <c r="M61" s="3">
        <f t="shared" si="5"/>
        <v>54.05</v>
      </c>
      <c r="N61" s="3">
        <f t="shared" si="9"/>
        <v>76.04108047270681</v>
      </c>
      <c r="O61" s="21">
        <v>2.9</v>
      </c>
    </row>
    <row r="62" spans="1:23" x14ac:dyDescent="0.25">
      <c r="J62" s="16"/>
    </row>
  </sheetData>
  <mergeCells count="2">
    <mergeCell ref="A1:H1"/>
    <mergeCell ref="J1:N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9"/>
  <sheetViews>
    <sheetView zoomScale="55" zoomScaleNormal="55" workbookViewId="0">
      <selection activeCell="E52" sqref="E52"/>
    </sheetView>
  </sheetViews>
  <sheetFormatPr defaultRowHeight="15.75" x14ac:dyDescent="0.25"/>
  <sheetData>
    <row r="1" spans="1:20" ht="16.5" thickBot="1" x14ac:dyDescent="0.3">
      <c r="A1" s="33" t="s">
        <v>15</v>
      </c>
      <c r="B1" s="34"/>
      <c r="C1" s="34"/>
      <c r="D1" s="34"/>
      <c r="E1" s="34"/>
      <c r="F1" s="34"/>
      <c r="G1" s="34"/>
      <c r="H1" s="34"/>
      <c r="I1" s="35"/>
      <c r="J1" s="36" t="s">
        <v>4</v>
      </c>
      <c r="K1" s="37"/>
      <c r="L1" s="37"/>
      <c r="M1" s="37"/>
      <c r="N1" s="38"/>
      <c r="T1">
        <v>10</v>
      </c>
    </row>
    <row r="2" spans="1:20" x14ac:dyDescent="0.25">
      <c r="A2" s="2" t="s">
        <v>7</v>
      </c>
      <c r="B2" s="10" t="s">
        <v>0</v>
      </c>
      <c r="C2" s="29" t="s">
        <v>5</v>
      </c>
      <c r="D2" s="29" t="s">
        <v>5</v>
      </c>
      <c r="E2" s="29"/>
      <c r="F2" s="10" t="s">
        <v>8</v>
      </c>
      <c r="G2" s="10" t="s">
        <v>9</v>
      </c>
      <c r="H2" s="10" t="s">
        <v>6</v>
      </c>
      <c r="I2" s="10"/>
      <c r="J2" s="12" t="s">
        <v>10</v>
      </c>
      <c r="K2" s="11">
        <v>0.1</v>
      </c>
      <c r="L2" s="12" t="s">
        <v>11</v>
      </c>
      <c r="M2" s="12" t="s">
        <v>1</v>
      </c>
      <c r="N2" s="12" t="s">
        <v>3</v>
      </c>
      <c r="O2" s="12" t="s">
        <v>14</v>
      </c>
    </row>
    <row r="3" spans="1:20" x14ac:dyDescent="0.25">
      <c r="A3" s="5">
        <v>1</v>
      </c>
      <c r="B3" s="5">
        <v>0</v>
      </c>
      <c r="C3" s="15">
        <v>5</v>
      </c>
      <c r="D3" s="15">
        <v>323</v>
      </c>
      <c r="E3" s="15">
        <f>D3/1000</f>
        <v>0.32300000000000001</v>
      </c>
      <c r="F3" s="4">
        <f>E3+C3</f>
        <v>5.3230000000000004</v>
      </c>
      <c r="G3" s="5">
        <v>10.111000000000001</v>
      </c>
      <c r="H3" s="5">
        <f>G3-F3</f>
        <v>4.7880000000000003</v>
      </c>
      <c r="I3" s="4">
        <v>0</v>
      </c>
      <c r="J3" s="4">
        <f>I3*-1</f>
        <v>0</v>
      </c>
      <c r="K3" s="5">
        <v>12.9</v>
      </c>
      <c r="L3" s="5">
        <f>J4</f>
        <v>-0.3</v>
      </c>
      <c r="M3" s="5">
        <f>K3-((L3+J3)/2)</f>
        <v>13.05</v>
      </c>
      <c r="N3" s="5">
        <f>M3*$T$1/H3</f>
        <v>27.255639097744361</v>
      </c>
      <c r="O3" s="39">
        <v>0</v>
      </c>
    </row>
    <row r="4" spans="1:20" x14ac:dyDescent="0.25">
      <c r="A4" s="5">
        <v>2</v>
      </c>
      <c r="B4" s="5">
        <v>0.05</v>
      </c>
      <c r="C4" s="15">
        <v>5</v>
      </c>
      <c r="D4" s="15">
        <v>362</v>
      </c>
      <c r="E4" s="15">
        <f t="shared" ref="E4:E59" si="0">D4/1000</f>
        <v>0.36199999999999999</v>
      </c>
      <c r="F4" s="4">
        <f t="shared" ref="F4:F47" si="1">E4+C4</f>
        <v>5.3620000000000001</v>
      </c>
      <c r="G4" s="5">
        <v>10.631</v>
      </c>
      <c r="H4" s="5">
        <f t="shared" ref="H4:H59" si="2">G4-F4</f>
        <v>5.2690000000000001</v>
      </c>
      <c r="I4" s="4">
        <v>0.3</v>
      </c>
      <c r="J4" s="4">
        <f t="shared" ref="J4:J59" si="3">I4*-1</f>
        <v>-0.3</v>
      </c>
      <c r="K4" s="5">
        <v>12.1</v>
      </c>
      <c r="L4" s="5">
        <f t="shared" ref="L4:L58" si="4">J5</f>
        <v>-0.5</v>
      </c>
      <c r="M4" s="5">
        <f t="shared" ref="M4:M59" si="5">K4-((L4+J4)/2)</f>
        <v>12.5</v>
      </c>
      <c r="N4" s="5">
        <f t="shared" ref="N4:N59" si="6">M4*$T$1/H4</f>
        <v>23.723666729929779</v>
      </c>
      <c r="O4" s="39">
        <v>0.05</v>
      </c>
    </row>
    <row r="5" spans="1:20" x14ac:dyDescent="0.25">
      <c r="A5" s="5">
        <v>3</v>
      </c>
      <c r="B5" s="5">
        <v>0.1</v>
      </c>
      <c r="C5" s="15">
        <v>5</v>
      </c>
      <c r="D5" s="15">
        <v>391</v>
      </c>
      <c r="E5" s="15">
        <f t="shared" si="0"/>
        <v>0.39100000000000001</v>
      </c>
      <c r="F5" s="4">
        <f t="shared" si="1"/>
        <v>5.391</v>
      </c>
      <c r="G5" s="5">
        <v>10.45</v>
      </c>
      <c r="H5" s="5">
        <f t="shared" si="2"/>
        <v>5.0589999999999993</v>
      </c>
      <c r="I5" s="4">
        <v>0.5</v>
      </c>
      <c r="J5" s="4">
        <f t="shared" si="3"/>
        <v>-0.5</v>
      </c>
      <c r="K5" s="5">
        <v>8.4</v>
      </c>
      <c r="L5" s="5">
        <f t="shared" si="4"/>
        <v>-0.7</v>
      </c>
      <c r="M5" s="5">
        <f t="shared" si="5"/>
        <v>9</v>
      </c>
      <c r="N5" s="5">
        <f t="shared" si="6"/>
        <v>17.790077090334062</v>
      </c>
      <c r="O5" s="39">
        <v>0.1</v>
      </c>
    </row>
    <row r="6" spans="1:20" x14ac:dyDescent="0.25">
      <c r="A6" s="5">
        <v>4</v>
      </c>
      <c r="B6" s="5">
        <v>0.15</v>
      </c>
      <c r="C6" s="15">
        <v>5</v>
      </c>
      <c r="D6" s="15">
        <v>297</v>
      </c>
      <c r="E6" s="15">
        <f t="shared" si="0"/>
        <v>0.29699999999999999</v>
      </c>
      <c r="F6" s="4">
        <f t="shared" si="1"/>
        <v>5.2969999999999997</v>
      </c>
      <c r="G6" s="5">
        <v>9.8249999999999993</v>
      </c>
      <c r="H6" s="5">
        <f t="shared" si="2"/>
        <v>4.5279999999999996</v>
      </c>
      <c r="I6" s="4">
        <v>0.7</v>
      </c>
      <c r="J6" s="4">
        <f t="shared" si="3"/>
        <v>-0.7</v>
      </c>
      <c r="K6" s="5">
        <v>5.6</v>
      </c>
      <c r="L6" s="5">
        <f t="shared" si="4"/>
        <v>-0.9</v>
      </c>
      <c r="M6" s="5">
        <f t="shared" si="5"/>
        <v>6.3999999999999995</v>
      </c>
      <c r="N6" s="5">
        <f t="shared" si="6"/>
        <v>14.134275618374557</v>
      </c>
      <c r="O6" s="39">
        <v>0.15</v>
      </c>
    </row>
    <row r="7" spans="1:20" x14ac:dyDescent="0.25">
      <c r="A7" s="5">
        <v>5</v>
      </c>
      <c r="B7" s="5">
        <v>0.2</v>
      </c>
      <c r="C7" s="15">
        <v>5</v>
      </c>
      <c r="D7" s="15">
        <v>351</v>
      </c>
      <c r="E7" s="15">
        <f t="shared" si="0"/>
        <v>0.35099999999999998</v>
      </c>
      <c r="F7" s="4">
        <f t="shared" si="1"/>
        <v>5.351</v>
      </c>
      <c r="G7" s="5">
        <v>9.1820000000000004</v>
      </c>
      <c r="H7" s="5">
        <f t="shared" si="2"/>
        <v>3.8310000000000004</v>
      </c>
      <c r="I7" s="4">
        <v>0.9</v>
      </c>
      <c r="J7" s="4">
        <f t="shared" si="3"/>
        <v>-0.9</v>
      </c>
      <c r="K7" s="5">
        <v>3.7</v>
      </c>
      <c r="L7" s="5">
        <f t="shared" si="4"/>
        <v>-1.1000000000000001</v>
      </c>
      <c r="M7" s="5">
        <f t="shared" si="5"/>
        <v>4.7</v>
      </c>
      <c r="N7" s="5">
        <f t="shared" si="6"/>
        <v>12.268337248760114</v>
      </c>
      <c r="O7" s="39">
        <v>0.2</v>
      </c>
    </row>
    <row r="8" spans="1:20" x14ac:dyDescent="0.25">
      <c r="A8" s="5">
        <v>6</v>
      </c>
      <c r="B8" s="5">
        <v>0.25</v>
      </c>
      <c r="C8" s="15">
        <v>5</v>
      </c>
      <c r="D8" s="15">
        <v>362</v>
      </c>
      <c r="E8" s="15">
        <f t="shared" si="0"/>
        <v>0.36199999999999999</v>
      </c>
      <c r="F8" s="4">
        <f t="shared" si="1"/>
        <v>5.3620000000000001</v>
      </c>
      <c r="G8" s="5">
        <v>10.538</v>
      </c>
      <c r="H8" s="5">
        <f t="shared" si="2"/>
        <v>5.1760000000000002</v>
      </c>
      <c r="I8" s="4">
        <v>1.1000000000000001</v>
      </c>
      <c r="J8" s="4">
        <f t="shared" si="3"/>
        <v>-1.1000000000000001</v>
      </c>
      <c r="K8" s="5">
        <v>10.5</v>
      </c>
      <c r="L8" s="5">
        <f t="shared" si="4"/>
        <v>-1.2</v>
      </c>
      <c r="M8" s="5">
        <f t="shared" si="5"/>
        <v>11.65</v>
      </c>
      <c r="N8" s="5">
        <f t="shared" si="6"/>
        <v>22.507727975270477</v>
      </c>
      <c r="O8" s="39">
        <v>0.25</v>
      </c>
    </row>
    <row r="9" spans="1:20" x14ac:dyDescent="0.25">
      <c r="A9" s="5">
        <v>7</v>
      </c>
      <c r="B9" s="5">
        <v>0.3</v>
      </c>
      <c r="C9" s="15">
        <v>5</v>
      </c>
      <c r="D9" s="15">
        <v>414</v>
      </c>
      <c r="E9" s="15">
        <f t="shared" si="0"/>
        <v>0.41399999999999998</v>
      </c>
      <c r="F9" s="4">
        <f t="shared" si="1"/>
        <v>5.4139999999999997</v>
      </c>
      <c r="G9" s="5">
        <v>11.08</v>
      </c>
      <c r="H9" s="5">
        <f t="shared" si="2"/>
        <v>5.6660000000000004</v>
      </c>
      <c r="I9" s="4">
        <v>1.2</v>
      </c>
      <c r="J9" s="4">
        <f t="shared" si="3"/>
        <v>-1.2</v>
      </c>
      <c r="K9" s="5">
        <v>22.9</v>
      </c>
      <c r="L9" s="5">
        <f t="shared" si="4"/>
        <v>-1.5</v>
      </c>
      <c r="M9" s="5">
        <f t="shared" si="5"/>
        <v>24.25</v>
      </c>
      <c r="N9" s="5">
        <f t="shared" si="6"/>
        <v>42.799152841510761</v>
      </c>
      <c r="O9" s="39">
        <v>0.3</v>
      </c>
    </row>
    <row r="10" spans="1:20" x14ac:dyDescent="0.25">
      <c r="A10" s="5">
        <v>8</v>
      </c>
      <c r="B10" s="5">
        <v>0.35</v>
      </c>
      <c r="C10" s="15">
        <v>5</v>
      </c>
      <c r="D10" s="15">
        <v>329</v>
      </c>
      <c r="E10" s="15">
        <f t="shared" si="0"/>
        <v>0.32900000000000001</v>
      </c>
      <c r="F10" s="4">
        <f t="shared" si="1"/>
        <v>5.3289999999999997</v>
      </c>
      <c r="G10" s="5">
        <v>11.87</v>
      </c>
      <c r="H10" s="5">
        <f t="shared" si="2"/>
        <v>6.5409999999999995</v>
      </c>
      <c r="I10" s="4">
        <v>1.5</v>
      </c>
      <c r="J10" s="4">
        <f t="shared" si="3"/>
        <v>-1.5</v>
      </c>
      <c r="K10" s="5">
        <v>28.8</v>
      </c>
      <c r="L10" s="5">
        <f t="shared" si="4"/>
        <v>-1.6</v>
      </c>
      <c r="M10" s="5">
        <f t="shared" si="5"/>
        <v>30.35</v>
      </c>
      <c r="N10" s="5">
        <f t="shared" si="6"/>
        <v>46.399633083626362</v>
      </c>
      <c r="O10" s="39">
        <v>0.35</v>
      </c>
    </row>
    <row r="11" spans="1:20" x14ac:dyDescent="0.25">
      <c r="A11" s="5">
        <v>9</v>
      </c>
      <c r="B11" s="5">
        <v>0.4</v>
      </c>
      <c r="C11" s="15">
        <v>5</v>
      </c>
      <c r="D11" s="15">
        <v>343</v>
      </c>
      <c r="E11" s="15">
        <f t="shared" si="0"/>
        <v>0.34300000000000003</v>
      </c>
      <c r="F11" s="4">
        <f t="shared" si="1"/>
        <v>5.343</v>
      </c>
      <c r="G11" s="5">
        <v>12.175000000000001</v>
      </c>
      <c r="H11" s="5">
        <f t="shared" si="2"/>
        <v>6.8320000000000007</v>
      </c>
      <c r="I11" s="4">
        <v>1.6</v>
      </c>
      <c r="J11" s="4">
        <f t="shared" si="3"/>
        <v>-1.6</v>
      </c>
      <c r="K11" s="5">
        <v>32.700000000000003</v>
      </c>
      <c r="L11" s="5">
        <f t="shared" si="4"/>
        <v>-1.8</v>
      </c>
      <c r="M11" s="5">
        <f t="shared" si="5"/>
        <v>34.400000000000006</v>
      </c>
      <c r="N11" s="5">
        <f t="shared" si="6"/>
        <v>50.351288056206094</v>
      </c>
      <c r="O11" s="39">
        <v>0.4</v>
      </c>
    </row>
    <row r="12" spans="1:20" x14ac:dyDescent="0.25">
      <c r="A12" s="5">
        <v>10</v>
      </c>
      <c r="B12" s="5">
        <v>0.45</v>
      </c>
      <c r="C12" s="15">
        <v>5</v>
      </c>
      <c r="D12" s="15">
        <v>338</v>
      </c>
      <c r="E12" s="15">
        <f t="shared" si="0"/>
        <v>0.33800000000000002</v>
      </c>
      <c r="F12" s="4">
        <f t="shared" si="1"/>
        <v>5.3380000000000001</v>
      </c>
      <c r="G12" s="5">
        <v>11.837999999999999</v>
      </c>
      <c r="H12" s="5">
        <f t="shared" si="2"/>
        <v>6.4999999999999991</v>
      </c>
      <c r="I12" s="4">
        <v>1.8</v>
      </c>
      <c r="J12" s="4">
        <f t="shared" si="3"/>
        <v>-1.8</v>
      </c>
      <c r="K12" s="5">
        <v>40</v>
      </c>
      <c r="L12" s="5">
        <f t="shared" si="4"/>
        <v>-2</v>
      </c>
      <c r="M12" s="5">
        <f t="shared" si="5"/>
        <v>41.9</v>
      </c>
      <c r="N12" s="5">
        <f t="shared" si="6"/>
        <v>64.461538461538467</v>
      </c>
      <c r="O12" s="39">
        <v>0.45</v>
      </c>
    </row>
    <row r="13" spans="1:20" x14ac:dyDescent="0.25">
      <c r="A13" s="5">
        <v>11</v>
      </c>
      <c r="B13" s="5">
        <v>0.5</v>
      </c>
      <c r="C13" s="15">
        <v>5</v>
      </c>
      <c r="D13" s="15">
        <v>298</v>
      </c>
      <c r="E13" s="15">
        <f t="shared" si="0"/>
        <v>0.29799999999999999</v>
      </c>
      <c r="F13" s="4">
        <f t="shared" si="1"/>
        <v>5.298</v>
      </c>
      <c r="G13" s="5">
        <v>12.587999999999999</v>
      </c>
      <c r="H13" s="5">
        <f t="shared" si="2"/>
        <v>7.2899999999999991</v>
      </c>
      <c r="I13" s="4">
        <v>2</v>
      </c>
      <c r="J13" s="4">
        <f t="shared" si="3"/>
        <v>-2</v>
      </c>
      <c r="K13" s="5">
        <v>25.3</v>
      </c>
      <c r="L13" s="5">
        <f t="shared" si="4"/>
        <v>-2.2000000000000002</v>
      </c>
      <c r="M13" s="5">
        <f t="shared" si="5"/>
        <v>27.400000000000002</v>
      </c>
      <c r="N13" s="5">
        <f t="shared" si="6"/>
        <v>37.585733882030183</v>
      </c>
      <c r="O13" s="39">
        <v>0.5</v>
      </c>
    </row>
    <row r="14" spans="1:20" x14ac:dyDescent="0.25">
      <c r="A14" s="5">
        <v>12</v>
      </c>
      <c r="B14" s="5">
        <v>0.55000000000000004</v>
      </c>
      <c r="C14" s="15">
        <v>5</v>
      </c>
      <c r="D14" s="15">
        <v>371</v>
      </c>
      <c r="E14" s="15">
        <f t="shared" si="0"/>
        <v>0.371</v>
      </c>
      <c r="F14" s="4">
        <f t="shared" si="1"/>
        <v>5.3710000000000004</v>
      </c>
      <c r="G14" s="5">
        <v>11.874000000000001</v>
      </c>
      <c r="H14" s="5">
        <f t="shared" si="2"/>
        <v>6.5030000000000001</v>
      </c>
      <c r="I14" s="4">
        <v>2.2000000000000002</v>
      </c>
      <c r="J14" s="4">
        <f t="shared" si="3"/>
        <v>-2.2000000000000002</v>
      </c>
      <c r="K14" s="5">
        <v>18.399999999999999</v>
      </c>
      <c r="L14" s="5">
        <f t="shared" si="4"/>
        <v>-2.4</v>
      </c>
      <c r="M14" s="5">
        <f t="shared" si="5"/>
        <v>20.7</v>
      </c>
      <c r="N14" s="5">
        <f t="shared" si="6"/>
        <v>31.83146240196832</v>
      </c>
      <c r="O14" s="39">
        <v>0.55000000000000004</v>
      </c>
    </row>
    <row r="15" spans="1:20" x14ac:dyDescent="0.25">
      <c r="A15" s="5">
        <v>13</v>
      </c>
      <c r="B15" s="5">
        <v>0.6</v>
      </c>
      <c r="C15" s="15">
        <v>5</v>
      </c>
      <c r="D15" s="15">
        <v>329</v>
      </c>
      <c r="E15" s="15">
        <f t="shared" si="0"/>
        <v>0.32900000000000001</v>
      </c>
      <c r="F15" s="4">
        <f t="shared" si="1"/>
        <v>5.3289999999999997</v>
      </c>
      <c r="G15" s="5">
        <v>10.855</v>
      </c>
      <c r="H15" s="5">
        <f t="shared" si="2"/>
        <v>5.5260000000000007</v>
      </c>
      <c r="I15" s="4">
        <v>2.4</v>
      </c>
      <c r="J15" s="4">
        <f t="shared" si="3"/>
        <v>-2.4</v>
      </c>
      <c r="K15" s="5">
        <v>10.3</v>
      </c>
      <c r="L15" s="5">
        <f t="shared" si="4"/>
        <v>-2.6</v>
      </c>
      <c r="M15" s="5">
        <f t="shared" si="5"/>
        <v>12.8</v>
      </c>
      <c r="N15" s="5">
        <f t="shared" si="6"/>
        <v>23.163228374954755</v>
      </c>
      <c r="O15" s="39">
        <v>0.6</v>
      </c>
    </row>
    <row r="16" spans="1:20" x14ac:dyDescent="0.25">
      <c r="A16" s="5">
        <v>14</v>
      </c>
      <c r="B16" s="5">
        <v>0.65</v>
      </c>
      <c r="C16" s="15">
        <v>5</v>
      </c>
      <c r="D16" s="15">
        <v>337</v>
      </c>
      <c r="E16" s="15">
        <f t="shared" si="0"/>
        <v>0.33700000000000002</v>
      </c>
      <c r="F16" s="4">
        <f t="shared" si="1"/>
        <v>5.3369999999999997</v>
      </c>
      <c r="G16" s="5">
        <v>11.071999999999999</v>
      </c>
      <c r="H16" s="5">
        <f t="shared" si="2"/>
        <v>5.7349999999999994</v>
      </c>
      <c r="I16" s="4">
        <v>2.6</v>
      </c>
      <c r="J16" s="4">
        <f t="shared" si="3"/>
        <v>-2.6</v>
      </c>
      <c r="K16" s="5">
        <v>10.3</v>
      </c>
      <c r="L16" s="5">
        <f t="shared" si="4"/>
        <v>-2.7</v>
      </c>
      <c r="M16" s="5">
        <f t="shared" si="5"/>
        <v>12.950000000000001</v>
      </c>
      <c r="N16" s="5">
        <f t="shared" si="6"/>
        <v>22.580645161290324</v>
      </c>
      <c r="O16" s="39">
        <v>0.65</v>
      </c>
    </row>
    <row r="17" spans="1:15" x14ac:dyDescent="0.25">
      <c r="A17" s="5">
        <v>15</v>
      </c>
      <c r="B17" s="5">
        <v>0.7</v>
      </c>
      <c r="C17" s="15">
        <v>5</v>
      </c>
      <c r="D17" s="15">
        <v>406</v>
      </c>
      <c r="E17" s="15">
        <f t="shared" si="0"/>
        <v>0.40600000000000003</v>
      </c>
      <c r="F17" s="4">
        <f t="shared" si="1"/>
        <v>5.4059999999999997</v>
      </c>
      <c r="G17" s="5">
        <v>11.599</v>
      </c>
      <c r="H17" s="5">
        <f t="shared" si="2"/>
        <v>6.1930000000000005</v>
      </c>
      <c r="I17" s="4">
        <v>2.7</v>
      </c>
      <c r="J17" s="4">
        <f t="shared" si="3"/>
        <v>-2.7</v>
      </c>
      <c r="K17" s="5">
        <v>12.4</v>
      </c>
      <c r="L17" s="5">
        <f t="shared" si="4"/>
        <v>-2.9</v>
      </c>
      <c r="M17" s="5">
        <f t="shared" si="5"/>
        <v>15.2</v>
      </c>
      <c r="N17" s="5">
        <f t="shared" si="6"/>
        <v>24.543839819150651</v>
      </c>
      <c r="O17" s="39">
        <v>0.7</v>
      </c>
    </row>
    <row r="18" spans="1:15" x14ac:dyDescent="0.25">
      <c r="A18" s="5">
        <v>16</v>
      </c>
      <c r="B18" s="5">
        <v>0.75</v>
      </c>
      <c r="C18" s="15">
        <v>5</v>
      </c>
      <c r="D18" s="15">
        <v>328</v>
      </c>
      <c r="E18" s="15">
        <f t="shared" si="0"/>
        <v>0.32800000000000001</v>
      </c>
      <c r="F18" s="4">
        <f t="shared" si="1"/>
        <v>5.3280000000000003</v>
      </c>
      <c r="G18" s="5">
        <v>10.805</v>
      </c>
      <c r="H18" s="5">
        <f t="shared" si="2"/>
        <v>5.4769999999999994</v>
      </c>
      <c r="I18" s="4">
        <v>2.9</v>
      </c>
      <c r="J18" s="4">
        <f t="shared" si="3"/>
        <v>-2.9</v>
      </c>
      <c r="K18" s="5">
        <v>10.5</v>
      </c>
      <c r="L18" s="5">
        <f t="shared" si="4"/>
        <v>-3.1</v>
      </c>
      <c r="M18" s="5">
        <f t="shared" si="5"/>
        <v>13.5</v>
      </c>
      <c r="N18" s="5">
        <f t="shared" si="6"/>
        <v>24.648530217272231</v>
      </c>
      <c r="O18" s="39">
        <v>0.75</v>
      </c>
    </row>
    <row r="19" spans="1:15" x14ac:dyDescent="0.25">
      <c r="A19" s="5">
        <v>17</v>
      </c>
      <c r="B19" s="5">
        <v>0.8</v>
      </c>
      <c r="C19" s="15">
        <v>5</v>
      </c>
      <c r="D19" s="15">
        <v>400</v>
      </c>
      <c r="E19" s="15">
        <f t="shared" si="0"/>
        <v>0.4</v>
      </c>
      <c r="F19" s="4">
        <f t="shared" si="1"/>
        <v>5.4</v>
      </c>
      <c r="G19" s="5">
        <v>11.036</v>
      </c>
      <c r="H19" s="5">
        <f t="shared" si="2"/>
        <v>5.6359999999999992</v>
      </c>
      <c r="I19" s="4">
        <v>3.1</v>
      </c>
      <c r="J19" s="4">
        <f t="shared" si="3"/>
        <v>-3.1</v>
      </c>
      <c r="K19" s="5">
        <v>9.8000000000000007</v>
      </c>
      <c r="L19" s="5">
        <f t="shared" si="4"/>
        <v>-3.3</v>
      </c>
      <c r="M19" s="5">
        <f t="shared" si="5"/>
        <v>13</v>
      </c>
      <c r="N19" s="5">
        <f t="shared" si="6"/>
        <v>23.066004258339252</v>
      </c>
      <c r="O19" s="39">
        <v>0.8</v>
      </c>
    </row>
    <row r="20" spans="1:15" x14ac:dyDescent="0.25">
      <c r="A20" s="5">
        <v>18</v>
      </c>
      <c r="B20" s="5">
        <v>0.85</v>
      </c>
      <c r="C20" s="15">
        <v>5</v>
      </c>
      <c r="D20" s="15">
        <v>290</v>
      </c>
      <c r="E20" s="15">
        <f t="shared" si="0"/>
        <v>0.28999999999999998</v>
      </c>
      <c r="F20" s="4">
        <f t="shared" si="1"/>
        <v>5.29</v>
      </c>
      <c r="G20" s="5">
        <v>11.250999999999999</v>
      </c>
      <c r="H20" s="5">
        <f t="shared" si="2"/>
        <v>5.9609999999999994</v>
      </c>
      <c r="I20" s="4">
        <v>3.3</v>
      </c>
      <c r="J20" s="4">
        <f t="shared" si="3"/>
        <v>-3.3</v>
      </c>
      <c r="K20" s="5">
        <v>9.4</v>
      </c>
      <c r="L20" s="5">
        <f t="shared" si="4"/>
        <v>-3.4</v>
      </c>
      <c r="M20" s="5">
        <f t="shared" si="5"/>
        <v>12.75</v>
      </c>
      <c r="N20" s="5">
        <f t="shared" si="6"/>
        <v>21.389028686462005</v>
      </c>
      <c r="O20" s="39">
        <v>0.85</v>
      </c>
    </row>
    <row r="21" spans="1:15" x14ac:dyDescent="0.25">
      <c r="A21" s="5">
        <v>19</v>
      </c>
      <c r="B21" s="5">
        <v>0.9</v>
      </c>
      <c r="C21" s="15">
        <v>5</v>
      </c>
      <c r="D21" s="15">
        <v>268</v>
      </c>
      <c r="E21" s="15">
        <f t="shared" si="0"/>
        <v>0.26800000000000002</v>
      </c>
      <c r="F21" s="4">
        <f t="shared" si="1"/>
        <v>5.2679999999999998</v>
      </c>
      <c r="G21" s="5">
        <v>11.145</v>
      </c>
      <c r="H21" s="5">
        <f t="shared" si="2"/>
        <v>5.8769999999999998</v>
      </c>
      <c r="I21" s="16">
        <v>3.4</v>
      </c>
      <c r="J21" s="4">
        <f t="shared" si="3"/>
        <v>-3.4</v>
      </c>
      <c r="K21" s="5">
        <v>10.8</v>
      </c>
      <c r="L21" s="5">
        <f t="shared" si="4"/>
        <v>-3.5</v>
      </c>
      <c r="M21" s="5">
        <f t="shared" si="5"/>
        <v>14.25</v>
      </c>
      <c r="N21" s="5">
        <f t="shared" si="6"/>
        <v>24.247064828994386</v>
      </c>
      <c r="O21" s="39">
        <v>0.9</v>
      </c>
    </row>
    <row r="22" spans="1:15" x14ac:dyDescent="0.25">
      <c r="A22" s="5">
        <v>20</v>
      </c>
      <c r="B22" s="5">
        <v>0.95</v>
      </c>
      <c r="C22" s="15">
        <v>5</v>
      </c>
      <c r="D22" s="15">
        <v>329</v>
      </c>
      <c r="E22" s="15">
        <f t="shared" si="0"/>
        <v>0.32900000000000001</v>
      </c>
      <c r="F22" s="4">
        <f t="shared" si="1"/>
        <v>5.3289999999999997</v>
      </c>
      <c r="G22" s="5">
        <v>11.317</v>
      </c>
      <c r="H22" s="5">
        <f t="shared" si="2"/>
        <v>5.9880000000000004</v>
      </c>
      <c r="I22" s="4">
        <v>3.5</v>
      </c>
      <c r="J22" s="4">
        <f t="shared" si="3"/>
        <v>-3.5</v>
      </c>
      <c r="K22" s="17">
        <v>8.6999999999999993</v>
      </c>
      <c r="L22" s="5">
        <f t="shared" si="4"/>
        <v>-3.7</v>
      </c>
      <c r="M22" s="5">
        <f t="shared" si="5"/>
        <v>12.299999999999999</v>
      </c>
      <c r="N22" s="5">
        <f t="shared" si="6"/>
        <v>20.541082164328653</v>
      </c>
      <c r="O22" s="39">
        <v>0.95</v>
      </c>
    </row>
    <row r="23" spans="1:15" x14ac:dyDescent="0.25">
      <c r="A23" s="5">
        <v>21</v>
      </c>
      <c r="B23" s="5">
        <v>1</v>
      </c>
      <c r="C23" s="15">
        <v>5</v>
      </c>
      <c r="D23" s="15">
        <v>300</v>
      </c>
      <c r="E23" s="15">
        <f t="shared" si="0"/>
        <v>0.3</v>
      </c>
      <c r="F23" s="4">
        <f t="shared" si="1"/>
        <v>5.3</v>
      </c>
      <c r="G23" s="5">
        <v>11.068</v>
      </c>
      <c r="H23" s="5">
        <f t="shared" si="2"/>
        <v>5.7679999999999998</v>
      </c>
      <c r="I23" s="4">
        <v>3.7</v>
      </c>
      <c r="J23" s="4">
        <f t="shared" si="3"/>
        <v>-3.7</v>
      </c>
      <c r="K23" s="5">
        <v>10</v>
      </c>
      <c r="L23" s="5">
        <f t="shared" si="4"/>
        <v>-4</v>
      </c>
      <c r="M23" s="5">
        <f t="shared" si="5"/>
        <v>13.85</v>
      </c>
      <c r="N23" s="5">
        <f t="shared" si="6"/>
        <v>24.011789181692095</v>
      </c>
      <c r="O23" s="39">
        <v>1</v>
      </c>
    </row>
    <row r="24" spans="1:15" x14ac:dyDescent="0.25">
      <c r="A24" s="5">
        <v>22</v>
      </c>
      <c r="B24" s="5">
        <v>1.05</v>
      </c>
      <c r="C24" s="15">
        <v>5</v>
      </c>
      <c r="D24" s="15">
        <v>275</v>
      </c>
      <c r="E24" s="15">
        <f t="shared" si="0"/>
        <v>0.27500000000000002</v>
      </c>
      <c r="F24" s="4">
        <f t="shared" si="1"/>
        <v>5.2750000000000004</v>
      </c>
      <c r="G24" s="5">
        <v>11.022</v>
      </c>
      <c r="H24" s="5">
        <f t="shared" si="2"/>
        <v>5.7469999999999999</v>
      </c>
      <c r="I24" s="4">
        <v>4</v>
      </c>
      <c r="J24" s="4">
        <f t="shared" si="3"/>
        <v>-4</v>
      </c>
      <c r="K24" s="5">
        <v>8.9</v>
      </c>
      <c r="L24" s="5">
        <f t="shared" si="4"/>
        <v>-4.2</v>
      </c>
      <c r="M24" s="5">
        <f t="shared" si="5"/>
        <v>13</v>
      </c>
      <c r="N24" s="5">
        <f t="shared" si="6"/>
        <v>22.62049765094832</v>
      </c>
      <c r="O24" s="39">
        <v>1.05</v>
      </c>
    </row>
    <row r="25" spans="1:15" x14ac:dyDescent="0.25">
      <c r="A25" s="5">
        <v>23</v>
      </c>
      <c r="B25" s="5">
        <v>1.1000000000000001</v>
      </c>
      <c r="C25" s="15">
        <v>5</v>
      </c>
      <c r="D25" s="15">
        <v>360</v>
      </c>
      <c r="E25" s="15">
        <f t="shared" si="0"/>
        <v>0.36</v>
      </c>
      <c r="F25" s="4">
        <f t="shared" si="1"/>
        <v>5.36</v>
      </c>
      <c r="G25" s="5">
        <v>11.422000000000001</v>
      </c>
      <c r="H25" s="5">
        <f t="shared" si="2"/>
        <v>6.0620000000000003</v>
      </c>
      <c r="I25" s="4">
        <v>4.2</v>
      </c>
      <c r="J25" s="4">
        <f t="shared" si="3"/>
        <v>-4.2</v>
      </c>
      <c r="K25" s="5">
        <v>10.8</v>
      </c>
      <c r="L25" s="5">
        <f t="shared" si="4"/>
        <v>-4.3</v>
      </c>
      <c r="M25" s="5">
        <f t="shared" si="5"/>
        <v>15.05</v>
      </c>
      <c r="N25" s="5">
        <f t="shared" si="6"/>
        <v>24.826789838337181</v>
      </c>
      <c r="O25" s="39">
        <v>1.1000000000000001</v>
      </c>
    </row>
    <row r="26" spans="1:15" x14ac:dyDescent="0.25">
      <c r="A26" s="5">
        <v>24</v>
      </c>
      <c r="B26" s="5">
        <v>1.1499999999999999</v>
      </c>
      <c r="C26" s="15">
        <v>5</v>
      </c>
      <c r="D26" s="15">
        <v>443</v>
      </c>
      <c r="E26" s="15">
        <f t="shared" si="0"/>
        <v>0.443</v>
      </c>
      <c r="F26" s="4">
        <f t="shared" si="1"/>
        <v>5.4429999999999996</v>
      </c>
      <c r="G26" s="5">
        <v>11.372999999999999</v>
      </c>
      <c r="H26" s="5">
        <f t="shared" si="2"/>
        <v>5.93</v>
      </c>
      <c r="I26" s="4">
        <v>4.3</v>
      </c>
      <c r="J26" s="4">
        <f t="shared" si="3"/>
        <v>-4.3</v>
      </c>
      <c r="K26" s="5">
        <v>8.9</v>
      </c>
      <c r="L26" s="5">
        <f t="shared" si="4"/>
        <v>-4.4000000000000004</v>
      </c>
      <c r="M26" s="5">
        <f t="shared" si="5"/>
        <v>13.25</v>
      </c>
      <c r="N26" s="5">
        <f t="shared" si="6"/>
        <v>22.344013490725128</v>
      </c>
      <c r="O26" s="39">
        <v>1.1499999999999999</v>
      </c>
    </row>
    <row r="27" spans="1:15" x14ac:dyDescent="0.25">
      <c r="A27" s="5">
        <v>25</v>
      </c>
      <c r="B27" s="5">
        <v>1.2</v>
      </c>
      <c r="C27" s="15">
        <v>5</v>
      </c>
      <c r="D27" s="15">
        <v>310</v>
      </c>
      <c r="E27" s="15">
        <f t="shared" si="0"/>
        <v>0.31</v>
      </c>
      <c r="F27" s="4">
        <f t="shared" si="1"/>
        <v>5.31</v>
      </c>
      <c r="G27" s="5">
        <v>10.827999999999999</v>
      </c>
      <c r="H27" s="5">
        <f t="shared" si="2"/>
        <v>5.5179999999999998</v>
      </c>
      <c r="I27" s="4">
        <v>4.4000000000000004</v>
      </c>
      <c r="J27" s="4">
        <f t="shared" si="3"/>
        <v>-4.4000000000000004</v>
      </c>
      <c r="K27" s="5">
        <v>8.6</v>
      </c>
      <c r="L27" s="5">
        <f t="shared" si="4"/>
        <v>-4.5999999999999996</v>
      </c>
      <c r="M27" s="5">
        <f t="shared" si="5"/>
        <v>13.1</v>
      </c>
      <c r="N27" s="5">
        <f t="shared" si="6"/>
        <v>23.740485683218559</v>
      </c>
      <c r="O27" s="39">
        <v>1.2</v>
      </c>
    </row>
    <row r="28" spans="1:15" x14ac:dyDescent="0.25">
      <c r="A28" s="5">
        <v>26</v>
      </c>
      <c r="B28" s="5">
        <v>1.25</v>
      </c>
      <c r="C28" s="15">
        <v>5</v>
      </c>
      <c r="D28" s="15">
        <v>358</v>
      </c>
      <c r="E28" s="15">
        <f t="shared" si="0"/>
        <v>0.35799999999999998</v>
      </c>
      <c r="F28" s="4">
        <f t="shared" si="1"/>
        <v>5.3579999999999997</v>
      </c>
      <c r="G28" s="5">
        <v>11.198</v>
      </c>
      <c r="H28" s="5">
        <f t="shared" si="2"/>
        <v>5.8400000000000007</v>
      </c>
      <c r="I28" s="4">
        <v>4.5999999999999996</v>
      </c>
      <c r="J28" s="4">
        <f t="shared" si="3"/>
        <v>-4.5999999999999996</v>
      </c>
      <c r="K28" s="5">
        <v>10.3</v>
      </c>
      <c r="L28" s="5">
        <f t="shared" si="4"/>
        <v>-4.7</v>
      </c>
      <c r="M28" s="5">
        <f t="shared" si="5"/>
        <v>14.950000000000001</v>
      </c>
      <c r="N28" s="5">
        <f t="shared" si="6"/>
        <v>25.599315068493148</v>
      </c>
      <c r="O28" s="39">
        <v>1.25</v>
      </c>
    </row>
    <row r="29" spans="1:15" x14ac:dyDescent="0.25">
      <c r="A29" s="5">
        <v>27</v>
      </c>
      <c r="B29" s="5">
        <v>1.3</v>
      </c>
      <c r="C29" s="15">
        <v>5</v>
      </c>
      <c r="D29" s="15">
        <v>364</v>
      </c>
      <c r="E29" s="15">
        <f t="shared" si="0"/>
        <v>0.36399999999999999</v>
      </c>
      <c r="F29" s="4">
        <f t="shared" si="1"/>
        <v>5.3639999999999999</v>
      </c>
      <c r="G29" s="5">
        <v>10.589</v>
      </c>
      <c r="H29" s="5">
        <f t="shared" si="2"/>
        <v>5.2250000000000005</v>
      </c>
      <c r="I29" s="4">
        <v>4.7</v>
      </c>
      <c r="J29" s="4">
        <f t="shared" si="3"/>
        <v>-4.7</v>
      </c>
      <c r="K29" s="5">
        <v>5.6</v>
      </c>
      <c r="L29" s="5">
        <f t="shared" si="4"/>
        <v>-4.9000000000000004</v>
      </c>
      <c r="M29" s="5">
        <f t="shared" si="5"/>
        <v>10.4</v>
      </c>
      <c r="N29" s="5">
        <f t="shared" si="6"/>
        <v>19.904306220095691</v>
      </c>
      <c r="O29" s="39">
        <v>1.3</v>
      </c>
    </row>
    <row r="30" spans="1:15" x14ac:dyDescent="0.25">
      <c r="A30" s="5">
        <v>28</v>
      </c>
      <c r="B30" s="5">
        <v>1.35</v>
      </c>
      <c r="C30" s="15">
        <v>5</v>
      </c>
      <c r="D30" s="15">
        <v>344</v>
      </c>
      <c r="E30" s="15">
        <f t="shared" si="0"/>
        <v>0.34399999999999997</v>
      </c>
      <c r="F30" s="4">
        <f t="shared" si="1"/>
        <v>5.3440000000000003</v>
      </c>
      <c r="G30" s="5">
        <v>11.42</v>
      </c>
      <c r="H30" s="5">
        <f t="shared" si="2"/>
        <v>6.0759999999999996</v>
      </c>
      <c r="I30" s="4">
        <v>4.9000000000000004</v>
      </c>
      <c r="J30" s="4">
        <f t="shared" si="3"/>
        <v>-4.9000000000000004</v>
      </c>
      <c r="K30" s="5">
        <v>7.9</v>
      </c>
      <c r="L30" s="5">
        <f t="shared" si="4"/>
        <v>-5.0999999999999996</v>
      </c>
      <c r="M30" s="5">
        <f t="shared" si="5"/>
        <v>12.9</v>
      </c>
      <c r="N30" s="5">
        <f t="shared" si="6"/>
        <v>21.231073074391048</v>
      </c>
      <c r="O30" s="39">
        <v>1.35</v>
      </c>
    </row>
    <row r="31" spans="1:15" x14ac:dyDescent="0.25">
      <c r="A31" s="5">
        <v>29</v>
      </c>
      <c r="B31" s="5">
        <v>1.4</v>
      </c>
      <c r="C31" s="15">
        <v>5</v>
      </c>
      <c r="D31" s="15">
        <v>426</v>
      </c>
      <c r="E31" s="15">
        <f t="shared" si="0"/>
        <v>0.42599999999999999</v>
      </c>
      <c r="F31" s="4">
        <f t="shared" si="1"/>
        <v>5.4260000000000002</v>
      </c>
      <c r="G31" s="5">
        <v>10.744999999999999</v>
      </c>
      <c r="H31" s="5">
        <f t="shared" si="2"/>
        <v>5.3189999999999991</v>
      </c>
      <c r="I31" s="4">
        <v>5.0999999999999996</v>
      </c>
      <c r="J31" s="4">
        <f t="shared" si="3"/>
        <v>-5.0999999999999996</v>
      </c>
      <c r="K31" s="5">
        <v>5.4</v>
      </c>
      <c r="L31" s="5">
        <f t="shared" si="4"/>
        <v>-5.2</v>
      </c>
      <c r="M31" s="5">
        <f t="shared" si="5"/>
        <v>10.55</v>
      </c>
      <c r="N31" s="5">
        <f t="shared" si="6"/>
        <v>19.834555367550294</v>
      </c>
      <c r="O31" s="39">
        <v>1.4</v>
      </c>
    </row>
    <row r="32" spans="1:15" x14ac:dyDescent="0.25">
      <c r="A32" s="5">
        <v>30</v>
      </c>
      <c r="B32" s="5">
        <v>1.45</v>
      </c>
      <c r="C32" s="15">
        <v>5</v>
      </c>
      <c r="D32" s="15">
        <v>329</v>
      </c>
      <c r="E32" s="15">
        <f t="shared" si="0"/>
        <v>0.32900000000000001</v>
      </c>
      <c r="F32" s="4">
        <f t="shared" si="1"/>
        <v>5.3289999999999997</v>
      </c>
      <c r="G32" s="5">
        <v>11.055999999999999</v>
      </c>
      <c r="H32" s="5">
        <f t="shared" si="2"/>
        <v>5.7269999999999994</v>
      </c>
      <c r="I32" s="4">
        <v>5.2</v>
      </c>
      <c r="J32" s="4">
        <f t="shared" si="3"/>
        <v>-5.2</v>
      </c>
      <c r="K32" s="5">
        <v>12.5</v>
      </c>
      <c r="L32" s="5">
        <f t="shared" si="4"/>
        <v>-5.4</v>
      </c>
      <c r="M32" s="5">
        <f t="shared" si="5"/>
        <v>17.8</v>
      </c>
      <c r="N32" s="5">
        <f t="shared" si="6"/>
        <v>31.080845119608874</v>
      </c>
      <c r="O32" s="39">
        <v>1.45</v>
      </c>
    </row>
    <row r="33" spans="1:15" x14ac:dyDescent="0.25">
      <c r="A33" s="5">
        <v>31</v>
      </c>
      <c r="B33" s="5">
        <v>1.5</v>
      </c>
      <c r="C33" s="15">
        <v>5</v>
      </c>
      <c r="D33" s="15">
        <v>424</v>
      </c>
      <c r="E33" s="15">
        <f t="shared" si="0"/>
        <v>0.42399999999999999</v>
      </c>
      <c r="F33" s="4">
        <f t="shared" si="1"/>
        <v>5.4240000000000004</v>
      </c>
      <c r="G33" s="5">
        <v>11.926</v>
      </c>
      <c r="H33" s="5">
        <f t="shared" si="2"/>
        <v>6.5019999999999998</v>
      </c>
      <c r="I33" s="4">
        <v>5.4</v>
      </c>
      <c r="J33" s="4">
        <f t="shared" si="3"/>
        <v>-5.4</v>
      </c>
      <c r="K33" s="5">
        <v>10.1</v>
      </c>
      <c r="L33" s="5">
        <f t="shared" si="4"/>
        <v>-5.6</v>
      </c>
      <c r="M33" s="5">
        <f t="shared" si="5"/>
        <v>15.6</v>
      </c>
      <c r="N33" s="5">
        <f t="shared" si="6"/>
        <v>23.992617656105814</v>
      </c>
      <c r="O33" s="39">
        <v>1.5</v>
      </c>
    </row>
    <row r="34" spans="1:15" x14ac:dyDescent="0.25">
      <c r="A34" s="5">
        <v>32</v>
      </c>
      <c r="B34" s="5">
        <v>1.55</v>
      </c>
      <c r="C34" s="15">
        <v>5</v>
      </c>
      <c r="D34" s="30">
        <v>336</v>
      </c>
      <c r="E34" s="15">
        <f t="shared" si="0"/>
        <v>0.33600000000000002</v>
      </c>
      <c r="F34" s="4">
        <f t="shared" si="1"/>
        <v>5.3360000000000003</v>
      </c>
      <c r="G34" s="5">
        <v>10.632</v>
      </c>
      <c r="H34" s="5">
        <f t="shared" si="2"/>
        <v>5.2959999999999994</v>
      </c>
      <c r="I34" s="4">
        <v>5.6</v>
      </c>
      <c r="J34" s="4">
        <f t="shared" si="3"/>
        <v>-5.6</v>
      </c>
      <c r="K34" s="5">
        <v>5.0999999999999996</v>
      </c>
      <c r="L34" s="5">
        <f t="shared" si="4"/>
        <v>-5.7</v>
      </c>
      <c r="M34" s="5">
        <f t="shared" si="5"/>
        <v>10.75</v>
      </c>
      <c r="N34" s="5">
        <f t="shared" si="6"/>
        <v>20.298338368580062</v>
      </c>
      <c r="O34" s="39">
        <v>1.55</v>
      </c>
    </row>
    <row r="35" spans="1:15" x14ac:dyDescent="0.25">
      <c r="A35" s="5">
        <v>33</v>
      </c>
      <c r="B35" s="5">
        <v>1.6</v>
      </c>
      <c r="C35" s="15">
        <v>5</v>
      </c>
      <c r="D35" s="15">
        <v>447</v>
      </c>
      <c r="E35" s="15">
        <f t="shared" si="0"/>
        <v>0.44700000000000001</v>
      </c>
      <c r="F35" s="4">
        <f t="shared" si="1"/>
        <v>5.4470000000000001</v>
      </c>
      <c r="G35" s="5">
        <v>10.771000000000001</v>
      </c>
      <c r="H35" s="5">
        <f t="shared" si="2"/>
        <v>5.3240000000000007</v>
      </c>
      <c r="I35" s="4">
        <v>5.7</v>
      </c>
      <c r="J35" s="4">
        <f t="shared" si="3"/>
        <v>-5.7</v>
      </c>
      <c r="K35" s="5">
        <v>5.0999999999999996</v>
      </c>
      <c r="L35" s="5">
        <f t="shared" si="4"/>
        <v>-5.8</v>
      </c>
      <c r="M35" s="5">
        <f t="shared" si="5"/>
        <v>10.85</v>
      </c>
      <c r="N35" s="5">
        <f t="shared" si="6"/>
        <v>20.379413974455293</v>
      </c>
      <c r="O35" s="39">
        <v>1.6</v>
      </c>
    </row>
    <row r="36" spans="1:15" x14ac:dyDescent="0.25">
      <c r="A36" s="5">
        <v>34</v>
      </c>
      <c r="B36" s="5">
        <v>1.65</v>
      </c>
      <c r="C36" s="15">
        <v>5</v>
      </c>
      <c r="D36" s="15">
        <v>307</v>
      </c>
      <c r="E36" s="15">
        <f t="shared" si="0"/>
        <v>0.307</v>
      </c>
      <c r="F36" s="4">
        <f t="shared" si="1"/>
        <v>5.3070000000000004</v>
      </c>
      <c r="G36" s="5">
        <v>11.07</v>
      </c>
      <c r="H36" s="5">
        <f t="shared" si="2"/>
        <v>5.7629999999999999</v>
      </c>
      <c r="I36" s="4">
        <v>5.8</v>
      </c>
      <c r="J36" s="4">
        <f t="shared" si="3"/>
        <v>-5.8</v>
      </c>
      <c r="K36" s="5">
        <v>5.8</v>
      </c>
      <c r="L36" s="5">
        <f t="shared" si="4"/>
        <v>-5.9</v>
      </c>
      <c r="M36" s="5">
        <f t="shared" si="5"/>
        <v>11.649999999999999</v>
      </c>
      <c r="N36" s="5">
        <f t="shared" si="6"/>
        <v>20.215165712302618</v>
      </c>
      <c r="O36" s="39">
        <v>1.65</v>
      </c>
    </row>
    <row r="37" spans="1:15" x14ac:dyDescent="0.25">
      <c r="A37" s="5">
        <v>35</v>
      </c>
      <c r="B37" s="5">
        <v>1.7</v>
      </c>
      <c r="C37" s="15">
        <v>5</v>
      </c>
      <c r="D37" s="15">
        <v>386</v>
      </c>
      <c r="E37" s="15">
        <f t="shared" si="0"/>
        <v>0.38600000000000001</v>
      </c>
      <c r="F37" s="4">
        <f t="shared" si="1"/>
        <v>5.3860000000000001</v>
      </c>
      <c r="G37" s="5">
        <v>10.69</v>
      </c>
      <c r="H37" s="5">
        <f t="shared" si="2"/>
        <v>5.3039999999999994</v>
      </c>
      <c r="I37" s="4">
        <v>5.9</v>
      </c>
      <c r="J37" s="4">
        <f t="shared" si="3"/>
        <v>-5.9</v>
      </c>
      <c r="K37" s="5">
        <v>5.0999999999999996</v>
      </c>
      <c r="L37" s="5">
        <f t="shared" si="4"/>
        <v>-5.9</v>
      </c>
      <c r="M37" s="5">
        <f t="shared" si="5"/>
        <v>11</v>
      </c>
      <c r="N37" s="5">
        <f t="shared" si="6"/>
        <v>20.739064856711916</v>
      </c>
      <c r="O37" s="39">
        <v>1.7</v>
      </c>
    </row>
    <row r="38" spans="1:15" x14ac:dyDescent="0.25">
      <c r="A38" s="5">
        <v>36</v>
      </c>
      <c r="B38" s="5">
        <v>1.75</v>
      </c>
      <c r="C38" s="15">
        <v>5</v>
      </c>
      <c r="D38" s="15">
        <v>395</v>
      </c>
      <c r="E38" s="15">
        <f t="shared" si="0"/>
        <v>0.39500000000000002</v>
      </c>
      <c r="F38" s="4">
        <f t="shared" si="1"/>
        <v>5.3949999999999996</v>
      </c>
      <c r="G38" s="5">
        <v>11.192</v>
      </c>
      <c r="H38" s="5">
        <f t="shared" si="2"/>
        <v>5.7970000000000006</v>
      </c>
      <c r="I38" s="4">
        <v>5.9</v>
      </c>
      <c r="J38" s="4">
        <f t="shared" si="3"/>
        <v>-5.9</v>
      </c>
      <c r="K38" s="5">
        <v>6.9</v>
      </c>
      <c r="L38" s="5">
        <f t="shared" si="4"/>
        <v>-6.2</v>
      </c>
      <c r="M38" s="5">
        <f t="shared" si="5"/>
        <v>12.950000000000001</v>
      </c>
      <c r="N38" s="5">
        <f t="shared" si="6"/>
        <v>22.339140934966359</v>
      </c>
      <c r="O38" s="39">
        <v>1.75</v>
      </c>
    </row>
    <row r="39" spans="1:15" x14ac:dyDescent="0.25">
      <c r="A39" s="5">
        <v>37</v>
      </c>
      <c r="B39" s="5">
        <v>1.8</v>
      </c>
      <c r="C39" s="15">
        <v>5</v>
      </c>
      <c r="D39" s="15">
        <v>329</v>
      </c>
      <c r="E39" s="15">
        <f t="shared" si="0"/>
        <v>0.32900000000000001</v>
      </c>
      <c r="F39" s="4">
        <f t="shared" si="1"/>
        <v>5.3289999999999997</v>
      </c>
      <c r="G39" s="5">
        <v>11.853</v>
      </c>
      <c r="H39" s="5">
        <f t="shared" si="2"/>
        <v>6.524</v>
      </c>
      <c r="I39" s="4">
        <v>6.2</v>
      </c>
      <c r="J39" s="4">
        <f t="shared" si="3"/>
        <v>-6.2</v>
      </c>
      <c r="K39" s="5">
        <v>8.4</v>
      </c>
      <c r="L39" s="5">
        <f t="shared" si="4"/>
        <v>-6.3</v>
      </c>
      <c r="M39" s="5">
        <f t="shared" si="5"/>
        <v>14.65</v>
      </c>
      <c r="N39" s="5">
        <f t="shared" si="6"/>
        <v>22.455548743102391</v>
      </c>
      <c r="O39" s="39">
        <v>1.8</v>
      </c>
    </row>
    <row r="40" spans="1:15" x14ac:dyDescent="0.25">
      <c r="A40" s="5">
        <v>38</v>
      </c>
      <c r="B40" s="5">
        <v>1.85</v>
      </c>
      <c r="C40" s="15">
        <v>5</v>
      </c>
      <c r="D40" s="15">
        <v>326</v>
      </c>
      <c r="E40" s="15">
        <f t="shared" si="0"/>
        <v>0.32600000000000001</v>
      </c>
      <c r="F40" s="4">
        <f t="shared" si="1"/>
        <v>5.3259999999999996</v>
      </c>
      <c r="G40" s="5">
        <v>11.855</v>
      </c>
      <c r="H40" s="5">
        <f t="shared" si="2"/>
        <v>6.5290000000000008</v>
      </c>
      <c r="I40" s="4">
        <v>6.3</v>
      </c>
      <c r="J40" s="4">
        <f t="shared" si="3"/>
        <v>-6.3</v>
      </c>
      <c r="K40" s="5">
        <v>12.1</v>
      </c>
      <c r="L40" s="5">
        <f t="shared" si="4"/>
        <v>-6.3</v>
      </c>
      <c r="M40" s="5">
        <f t="shared" si="5"/>
        <v>18.399999999999999</v>
      </c>
      <c r="N40" s="5">
        <f t="shared" si="6"/>
        <v>28.181957420738243</v>
      </c>
      <c r="O40" s="39">
        <v>1.85</v>
      </c>
    </row>
    <row r="41" spans="1:15" x14ac:dyDescent="0.25">
      <c r="A41" s="5">
        <v>39</v>
      </c>
      <c r="B41" s="5">
        <v>1.9</v>
      </c>
      <c r="C41" s="15">
        <v>5</v>
      </c>
      <c r="D41" s="15">
        <v>369</v>
      </c>
      <c r="E41" s="15">
        <f t="shared" si="0"/>
        <v>0.36899999999999999</v>
      </c>
      <c r="F41" s="4">
        <f t="shared" si="1"/>
        <v>5.3689999999999998</v>
      </c>
      <c r="G41" s="5">
        <v>12.132</v>
      </c>
      <c r="H41" s="5">
        <f t="shared" si="2"/>
        <v>6.7629999999999999</v>
      </c>
      <c r="I41" s="4">
        <v>6.3</v>
      </c>
      <c r="J41" s="4">
        <f t="shared" si="3"/>
        <v>-6.3</v>
      </c>
      <c r="K41" s="5">
        <v>31.3</v>
      </c>
      <c r="L41" s="5">
        <f t="shared" si="4"/>
        <v>-6.4</v>
      </c>
      <c r="M41" s="5">
        <f t="shared" si="5"/>
        <v>37.65</v>
      </c>
      <c r="N41" s="5">
        <f t="shared" si="6"/>
        <v>55.670560402188379</v>
      </c>
      <c r="O41" s="39">
        <v>1.9</v>
      </c>
    </row>
    <row r="42" spans="1:15" x14ac:dyDescent="0.25">
      <c r="A42" s="5">
        <v>40</v>
      </c>
      <c r="B42" s="5">
        <v>1.95</v>
      </c>
      <c r="C42" s="15">
        <v>5</v>
      </c>
      <c r="D42" s="15">
        <v>385</v>
      </c>
      <c r="E42" s="15">
        <f t="shared" si="0"/>
        <v>0.38500000000000001</v>
      </c>
      <c r="F42" s="4">
        <f t="shared" si="1"/>
        <v>5.3849999999999998</v>
      </c>
      <c r="G42" s="5">
        <v>11.541</v>
      </c>
      <c r="H42" s="5">
        <f t="shared" si="2"/>
        <v>6.1560000000000006</v>
      </c>
      <c r="I42" s="4">
        <v>6.4</v>
      </c>
      <c r="J42" s="4">
        <f t="shared" si="3"/>
        <v>-6.4</v>
      </c>
      <c r="K42" s="5">
        <v>30.2</v>
      </c>
      <c r="L42" s="5">
        <f t="shared" si="4"/>
        <v>-6.5</v>
      </c>
      <c r="M42" s="5">
        <f t="shared" si="5"/>
        <v>36.65</v>
      </c>
      <c r="N42" s="5">
        <f t="shared" si="6"/>
        <v>59.535412605588036</v>
      </c>
      <c r="O42" s="39">
        <v>1.95</v>
      </c>
    </row>
    <row r="43" spans="1:15" x14ac:dyDescent="0.25">
      <c r="A43" s="5">
        <v>41</v>
      </c>
      <c r="B43" s="5">
        <v>2</v>
      </c>
      <c r="C43" s="15">
        <v>5</v>
      </c>
      <c r="D43" s="15">
        <v>336</v>
      </c>
      <c r="E43" s="15">
        <f t="shared" si="0"/>
        <v>0.33600000000000002</v>
      </c>
      <c r="F43" s="4">
        <f t="shared" si="1"/>
        <v>5.3360000000000003</v>
      </c>
      <c r="G43" s="5">
        <v>11.53</v>
      </c>
      <c r="H43" s="5">
        <f t="shared" si="2"/>
        <v>6.1939999999999991</v>
      </c>
      <c r="I43" s="4">
        <v>6.5</v>
      </c>
      <c r="J43" s="4">
        <f t="shared" si="3"/>
        <v>-6.5</v>
      </c>
      <c r="K43" s="5">
        <v>28.6</v>
      </c>
      <c r="L43" s="5">
        <f t="shared" si="4"/>
        <v>-6.6</v>
      </c>
      <c r="M43" s="5">
        <f t="shared" si="5"/>
        <v>35.15</v>
      </c>
      <c r="N43" s="5">
        <f t="shared" si="6"/>
        <v>56.748466257668717</v>
      </c>
      <c r="O43" s="39">
        <v>2</v>
      </c>
    </row>
    <row r="44" spans="1:15" x14ac:dyDescent="0.25">
      <c r="A44" s="5">
        <v>42</v>
      </c>
      <c r="B44" s="5">
        <v>2.0499999999999998</v>
      </c>
      <c r="C44" s="15">
        <v>5</v>
      </c>
      <c r="D44" s="15">
        <v>332</v>
      </c>
      <c r="E44" s="15">
        <f t="shared" si="0"/>
        <v>0.33200000000000002</v>
      </c>
      <c r="F44" s="4">
        <f t="shared" si="1"/>
        <v>5.3319999999999999</v>
      </c>
      <c r="G44" s="5">
        <v>12.039</v>
      </c>
      <c r="H44" s="5">
        <f t="shared" si="2"/>
        <v>6.7069999999999999</v>
      </c>
      <c r="I44" s="4">
        <v>6.6</v>
      </c>
      <c r="J44" s="4">
        <f t="shared" si="3"/>
        <v>-6.6</v>
      </c>
      <c r="K44" s="5">
        <v>33.5</v>
      </c>
      <c r="L44" s="5">
        <f t="shared" si="4"/>
        <v>-6.7</v>
      </c>
      <c r="M44" s="5">
        <f t="shared" si="5"/>
        <v>40.15</v>
      </c>
      <c r="N44" s="5">
        <f t="shared" si="6"/>
        <v>59.862829879230652</v>
      </c>
      <c r="O44" s="39">
        <v>2.0499999999999998</v>
      </c>
    </row>
    <row r="45" spans="1:15" x14ac:dyDescent="0.25">
      <c r="A45" s="5">
        <v>43</v>
      </c>
      <c r="B45" s="5">
        <v>2.1</v>
      </c>
      <c r="C45" s="15">
        <v>5</v>
      </c>
      <c r="D45" s="15">
        <v>352</v>
      </c>
      <c r="E45" s="15">
        <f t="shared" si="0"/>
        <v>0.35199999999999998</v>
      </c>
      <c r="F45" s="4">
        <f t="shared" si="1"/>
        <v>5.3520000000000003</v>
      </c>
      <c r="G45" s="5">
        <v>11.992000000000001</v>
      </c>
      <c r="H45" s="5">
        <f t="shared" si="2"/>
        <v>6.6400000000000006</v>
      </c>
      <c r="I45" s="4">
        <v>6.7</v>
      </c>
      <c r="J45" s="4">
        <f t="shared" si="3"/>
        <v>-6.7</v>
      </c>
      <c r="K45" s="5">
        <v>29.7</v>
      </c>
      <c r="L45" s="5">
        <f t="shared" si="4"/>
        <v>-6.8</v>
      </c>
      <c r="M45" s="5">
        <f t="shared" si="5"/>
        <v>36.450000000000003</v>
      </c>
      <c r="N45" s="5">
        <f t="shared" si="6"/>
        <v>54.894578313253007</v>
      </c>
      <c r="O45" s="39">
        <v>2.1</v>
      </c>
    </row>
    <row r="46" spans="1:15" x14ac:dyDescent="0.25">
      <c r="A46" s="5">
        <v>44</v>
      </c>
      <c r="B46" s="5">
        <v>2.15</v>
      </c>
      <c r="C46" s="15">
        <v>5</v>
      </c>
      <c r="D46" s="15">
        <v>328</v>
      </c>
      <c r="E46" s="15">
        <f t="shared" si="0"/>
        <v>0.32800000000000001</v>
      </c>
      <c r="F46" s="4">
        <f t="shared" si="1"/>
        <v>5.3280000000000003</v>
      </c>
      <c r="G46" s="5">
        <v>12.013</v>
      </c>
      <c r="H46" s="5">
        <f t="shared" si="2"/>
        <v>6.6849999999999996</v>
      </c>
      <c r="I46" s="4">
        <v>6.8</v>
      </c>
      <c r="J46" s="4">
        <f t="shared" si="3"/>
        <v>-6.8</v>
      </c>
      <c r="K46" s="5">
        <v>33.200000000000003</v>
      </c>
      <c r="L46" s="5">
        <f t="shared" si="4"/>
        <v>-6.9</v>
      </c>
      <c r="M46" s="5">
        <f t="shared" si="5"/>
        <v>40.050000000000004</v>
      </c>
      <c r="N46" s="5">
        <f t="shared" si="6"/>
        <v>59.9102468212416</v>
      </c>
      <c r="O46" s="39">
        <v>2.15</v>
      </c>
    </row>
    <row r="47" spans="1:15" x14ac:dyDescent="0.25">
      <c r="A47" s="5">
        <v>45</v>
      </c>
      <c r="B47" s="5">
        <v>2.2000000000000002</v>
      </c>
      <c r="C47" s="15">
        <v>5</v>
      </c>
      <c r="D47" s="15">
        <v>360</v>
      </c>
      <c r="E47" s="15">
        <f t="shared" si="0"/>
        <v>0.36</v>
      </c>
      <c r="F47" s="4">
        <f t="shared" si="1"/>
        <v>5.36</v>
      </c>
      <c r="G47" s="5">
        <v>12.127000000000001</v>
      </c>
      <c r="H47" s="5">
        <f t="shared" si="2"/>
        <v>6.7670000000000003</v>
      </c>
      <c r="I47" s="4">
        <v>6.9</v>
      </c>
      <c r="J47" s="4">
        <f t="shared" si="3"/>
        <v>-6.9</v>
      </c>
      <c r="K47" s="5">
        <v>28.4</v>
      </c>
      <c r="L47" s="5">
        <f t="shared" si="4"/>
        <v>-6.9</v>
      </c>
      <c r="M47" s="5">
        <f t="shared" si="5"/>
        <v>35.299999999999997</v>
      </c>
      <c r="N47" s="5">
        <f t="shared" si="6"/>
        <v>52.164917984335744</v>
      </c>
      <c r="O47" s="39">
        <v>2.2000000000000002</v>
      </c>
    </row>
    <row r="48" spans="1:15" x14ac:dyDescent="0.25">
      <c r="A48" s="5">
        <v>46</v>
      </c>
      <c r="B48" s="5">
        <v>2.25</v>
      </c>
      <c r="C48" s="15">
        <v>5</v>
      </c>
      <c r="D48" s="15">
        <v>370</v>
      </c>
      <c r="E48" s="15">
        <f t="shared" si="0"/>
        <v>0.37</v>
      </c>
      <c r="F48" s="4">
        <f t="shared" ref="F48:F59" si="7">E48+C48</f>
        <v>5.37</v>
      </c>
      <c r="G48" s="5">
        <v>11.971</v>
      </c>
      <c r="H48" s="5">
        <f t="shared" si="2"/>
        <v>6.601</v>
      </c>
      <c r="I48" s="4">
        <v>6.9</v>
      </c>
      <c r="J48" s="4">
        <f t="shared" si="3"/>
        <v>-6.9</v>
      </c>
      <c r="K48" s="5">
        <v>30</v>
      </c>
      <c r="L48" s="5">
        <f t="shared" si="4"/>
        <v>-7</v>
      </c>
      <c r="M48" s="5">
        <f t="shared" si="5"/>
        <v>36.950000000000003</v>
      </c>
      <c r="N48" s="5">
        <f t="shared" si="6"/>
        <v>55.976367217088317</v>
      </c>
      <c r="O48" s="39">
        <v>2.25</v>
      </c>
    </row>
    <row r="49" spans="1:15" x14ac:dyDescent="0.25">
      <c r="A49" s="5">
        <v>47</v>
      </c>
      <c r="B49" s="5">
        <v>2.2999999999999998</v>
      </c>
      <c r="C49" s="15">
        <v>5</v>
      </c>
      <c r="D49" s="15">
        <v>300</v>
      </c>
      <c r="E49" s="15">
        <f t="shared" si="0"/>
        <v>0.3</v>
      </c>
      <c r="F49" s="4">
        <f t="shared" si="7"/>
        <v>5.3</v>
      </c>
      <c r="G49" s="5">
        <v>11.698</v>
      </c>
      <c r="H49" s="5">
        <f t="shared" si="2"/>
        <v>6.3980000000000006</v>
      </c>
      <c r="I49" s="4">
        <v>7</v>
      </c>
      <c r="J49" s="4">
        <f t="shared" si="3"/>
        <v>-7</v>
      </c>
      <c r="K49" s="5">
        <v>26.8</v>
      </c>
      <c r="L49" s="5">
        <f t="shared" si="4"/>
        <v>-7</v>
      </c>
      <c r="M49" s="5">
        <f t="shared" si="5"/>
        <v>33.799999999999997</v>
      </c>
      <c r="N49" s="5">
        <f t="shared" si="6"/>
        <v>52.829009065332912</v>
      </c>
      <c r="O49" s="39">
        <v>2.2999999999999998</v>
      </c>
    </row>
    <row r="50" spans="1:15" x14ac:dyDescent="0.25">
      <c r="A50" s="5">
        <v>48</v>
      </c>
      <c r="B50" s="5">
        <v>2.35</v>
      </c>
      <c r="C50" s="15">
        <v>5</v>
      </c>
      <c r="D50" s="15">
        <v>378</v>
      </c>
      <c r="E50" s="15">
        <f t="shared" si="0"/>
        <v>0.378</v>
      </c>
      <c r="F50" s="4">
        <f t="shared" si="7"/>
        <v>5.3780000000000001</v>
      </c>
      <c r="G50" s="5">
        <v>11.622</v>
      </c>
      <c r="H50" s="5">
        <f t="shared" si="2"/>
        <v>6.2439999999999998</v>
      </c>
      <c r="I50" s="4">
        <v>7</v>
      </c>
      <c r="J50" s="4">
        <f t="shared" si="3"/>
        <v>-7</v>
      </c>
      <c r="K50" s="5">
        <v>25</v>
      </c>
      <c r="L50" s="5">
        <f t="shared" si="4"/>
        <v>-7.1</v>
      </c>
      <c r="M50" s="5">
        <f t="shared" si="5"/>
        <v>32.049999999999997</v>
      </c>
      <c r="N50" s="5">
        <f t="shared" si="6"/>
        <v>51.329276105060863</v>
      </c>
      <c r="O50" s="39">
        <v>2.35</v>
      </c>
    </row>
    <row r="51" spans="1:15" x14ac:dyDescent="0.25">
      <c r="A51" s="5">
        <v>49</v>
      </c>
      <c r="B51" s="5">
        <v>2.4</v>
      </c>
      <c r="C51" s="15">
        <v>5</v>
      </c>
      <c r="D51" s="15">
        <v>286</v>
      </c>
      <c r="E51" s="15">
        <f t="shared" si="0"/>
        <v>0.28599999999999998</v>
      </c>
      <c r="F51" s="4">
        <f t="shared" si="7"/>
        <v>5.2859999999999996</v>
      </c>
      <c r="G51" s="5">
        <v>11.441000000000001</v>
      </c>
      <c r="H51" s="5">
        <f t="shared" si="2"/>
        <v>6.1550000000000011</v>
      </c>
      <c r="I51" s="4">
        <v>7.1</v>
      </c>
      <c r="J51" s="4">
        <f t="shared" si="3"/>
        <v>-7.1</v>
      </c>
      <c r="K51" s="5">
        <v>24.6</v>
      </c>
      <c r="L51" s="5">
        <f t="shared" si="4"/>
        <v>-7.2</v>
      </c>
      <c r="M51" s="5">
        <f t="shared" si="5"/>
        <v>31.75</v>
      </c>
      <c r="N51" s="5">
        <f t="shared" si="6"/>
        <v>51.584077985377732</v>
      </c>
      <c r="O51" s="39">
        <v>2.4</v>
      </c>
    </row>
    <row r="52" spans="1:15" x14ac:dyDescent="0.25">
      <c r="A52" s="5">
        <v>50</v>
      </c>
      <c r="B52" s="5">
        <v>2.4500000000000002</v>
      </c>
      <c r="C52" s="15">
        <v>5</v>
      </c>
      <c r="D52" s="15">
        <v>425</v>
      </c>
      <c r="E52" s="15">
        <f t="shared" si="0"/>
        <v>0.42499999999999999</v>
      </c>
      <c r="F52" s="4">
        <f t="shared" si="7"/>
        <v>5.4249999999999998</v>
      </c>
      <c r="G52" s="5">
        <v>12.552</v>
      </c>
      <c r="H52" s="5">
        <f t="shared" si="2"/>
        <v>7.1269999999999998</v>
      </c>
      <c r="I52" s="4">
        <v>7.2</v>
      </c>
      <c r="J52" s="4">
        <f t="shared" si="3"/>
        <v>-7.2</v>
      </c>
      <c r="K52" s="5">
        <v>44.9</v>
      </c>
      <c r="L52" s="5">
        <f t="shared" si="4"/>
        <v>-7.2</v>
      </c>
      <c r="M52" s="5">
        <f t="shared" si="5"/>
        <v>52.1</v>
      </c>
      <c r="N52" s="5">
        <f t="shared" si="6"/>
        <v>73.10228707731163</v>
      </c>
      <c r="O52" s="39">
        <v>2.4500000000000002</v>
      </c>
    </row>
    <row r="53" spans="1:15" x14ac:dyDescent="0.25">
      <c r="A53" s="5">
        <v>51</v>
      </c>
      <c r="B53" s="5">
        <v>2.5</v>
      </c>
      <c r="C53" s="15">
        <v>4</v>
      </c>
      <c r="D53" s="15">
        <v>327</v>
      </c>
      <c r="E53" s="15">
        <f t="shared" si="0"/>
        <v>0.32700000000000001</v>
      </c>
      <c r="F53" s="4">
        <f t="shared" si="7"/>
        <v>4.327</v>
      </c>
      <c r="G53" s="5">
        <v>11.298999999999999</v>
      </c>
      <c r="H53" s="5">
        <f t="shared" si="2"/>
        <v>6.9719999999999995</v>
      </c>
      <c r="I53" s="4">
        <v>7.2</v>
      </c>
      <c r="J53" s="4">
        <f t="shared" si="3"/>
        <v>-7.2</v>
      </c>
      <c r="K53" s="5">
        <v>23</v>
      </c>
      <c r="L53" s="5">
        <f t="shared" si="4"/>
        <v>-7.4</v>
      </c>
      <c r="M53" s="5">
        <f t="shared" si="5"/>
        <v>30.3</v>
      </c>
      <c r="N53" s="5">
        <f t="shared" si="6"/>
        <v>43.459552495697075</v>
      </c>
      <c r="O53" s="39">
        <v>2.5</v>
      </c>
    </row>
    <row r="54" spans="1:15" x14ac:dyDescent="0.25">
      <c r="A54" s="5">
        <v>52</v>
      </c>
      <c r="B54" s="5">
        <v>2.5499999999999998</v>
      </c>
      <c r="C54" s="15">
        <v>5</v>
      </c>
      <c r="D54" s="15">
        <v>336</v>
      </c>
      <c r="E54" s="15">
        <f t="shared" si="0"/>
        <v>0.33600000000000002</v>
      </c>
      <c r="F54" s="4">
        <f t="shared" si="7"/>
        <v>5.3360000000000003</v>
      </c>
      <c r="G54" s="5">
        <v>11.07</v>
      </c>
      <c r="H54" s="5">
        <f t="shared" si="2"/>
        <v>5.734</v>
      </c>
      <c r="I54" s="4">
        <v>7.4</v>
      </c>
      <c r="J54" s="4">
        <f t="shared" si="3"/>
        <v>-7.4</v>
      </c>
      <c r="K54" s="5">
        <v>21.6</v>
      </c>
      <c r="L54" s="5">
        <f t="shared" si="4"/>
        <v>-7.4</v>
      </c>
      <c r="M54" s="5">
        <f t="shared" si="5"/>
        <v>29</v>
      </c>
      <c r="N54" s="5">
        <f t="shared" si="6"/>
        <v>50.575514475061041</v>
      </c>
      <c r="O54" s="39">
        <v>2.5499999999999998</v>
      </c>
    </row>
    <row r="55" spans="1:15" x14ac:dyDescent="0.25">
      <c r="A55" s="5">
        <v>53</v>
      </c>
      <c r="B55" s="5">
        <v>2.6</v>
      </c>
      <c r="C55" s="15">
        <v>5</v>
      </c>
      <c r="D55" s="15">
        <v>342</v>
      </c>
      <c r="E55" s="15">
        <f t="shared" si="0"/>
        <v>0.34200000000000003</v>
      </c>
      <c r="F55" s="4">
        <f t="shared" si="7"/>
        <v>5.3419999999999996</v>
      </c>
      <c r="G55" s="5">
        <v>11.917999999999999</v>
      </c>
      <c r="H55" s="5">
        <f t="shared" si="2"/>
        <v>6.5759999999999996</v>
      </c>
      <c r="I55" s="4">
        <v>7.4</v>
      </c>
      <c r="J55" s="4">
        <f t="shared" si="3"/>
        <v>-7.4</v>
      </c>
      <c r="K55" s="5">
        <v>26.8</v>
      </c>
      <c r="L55" s="5">
        <f t="shared" si="4"/>
        <v>-7.5</v>
      </c>
      <c r="M55" s="5">
        <f t="shared" si="5"/>
        <v>34.25</v>
      </c>
      <c r="N55" s="5">
        <f t="shared" si="6"/>
        <v>52.083333333333336</v>
      </c>
      <c r="O55" s="39">
        <v>2.6</v>
      </c>
    </row>
    <row r="56" spans="1:15" x14ac:dyDescent="0.25">
      <c r="A56" s="5">
        <v>54</v>
      </c>
      <c r="B56" s="5">
        <v>2.65</v>
      </c>
      <c r="C56" s="15">
        <v>5</v>
      </c>
      <c r="D56" s="15">
        <v>325</v>
      </c>
      <c r="E56" s="15">
        <f t="shared" si="0"/>
        <v>0.32500000000000001</v>
      </c>
      <c r="F56" s="4">
        <f t="shared" si="7"/>
        <v>5.3250000000000002</v>
      </c>
      <c r="G56" s="5">
        <v>11.224</v>
      </c>
      <c r="H56" s="5">
        <f t="shared" si="2"/>
        <v>5.899</v>
      </c>
      <c r="I56" s="4">
        <v>7.5</v>
      </c>
      <c r="J56" s="4">
        <f t="shared" si="3"/>
        <v>-7.5</v>
      </c>
      <c r="K56" s="5">
        <v>21.8</v>
      </c>
      <c r="L56" s="5">
        <f t="shared" si="4"/>
        <v>-7.5</v>
      </c>
      <c r="M56" s="5">
        <f t="shared" si="5"/>
        <v>29.3</v>
      </c>
      <c r="N56" s="5">
        <f t="shared" si="6"/>
        <v>49.669435497541954</v>
      </c>
      <c r="O56" s="39">
        <v>2.65</v>
      </c>
    </row>
    <row r="57" spans="1:15" x14ac:dyDescent="0.25">
      <c r="A57" s="5">
        <v>55</v>
      </c>
      <c r="B57" s="5">
        <v>2.7</v>
      </c>
      <c r="C57" s="15">
        <v>5</v>
      </c>
      <c r="D57" s="15">
        <v>342</v>
      </c>
      <c r="E57" s="15">
        <f t="shared" si="0"/>
        <v>0.34200000000000003</v>
      </c>
      <c r="F57" s="4">
        <f t="shared" si="7"/>
        <v>5.3419999999999996</v>
      </c>
      <c r="G57" s="17">
        <v>10.803000000000001</v>
      </c>
      <c r="H57" s="17">
        <f t="shared" si="2"/>
        <v>5.4610000000000012</v>
      </c>
      <c r="I57" s="16">
        <v>7.5</v>
      </c>
      <c r="J57" s="4">
        <f t="shared" si="3"/>
        <v>-7.5</v>
      </c>
      <c r="K57" s="5">
        <v>17.71</v>
      </c>
      <c r="L57" s="5">
        <f t="shared" si="4"/>
        <v>-7.5</v>
      </c>
      <c r="M57" s="5">
        <f t="shared" si="5"/>
        <v>25.21</v>
      </c>
      <c r="N57" s="5">
        <f t="shared" si="6"/>
        <v>46.163706280900925</v>
      </c>
      <c r="O57" s="39">
        <v>2.7</v>
      </c>
    </row>
    <row r="58" spans="1:15" x14ac:dyDescent="0.25">
      <c r="A58" s="5">
        <v>56</v>
      </c>
      <c r="B58" s="5">
        <v>2.75</v>
      </c>
      <c r="C58" s="15">
        <v>5</v>
      </c>
      <c r="D58" s="15">
        <v>325</v>
      </c>
      <c r="E58" s="15">
        <f t="shared" si="0"/>
        <v>0.32500000000000001</v>
      </c>
      <c r="F58" s="4">
        <f t="shared" si="7"/>
        <v>5.3250000000000002</v>
      </c>
      <c r="G58" s="17">
        <v>11.396000000000001</v>
      </c>
      <c r="H58" s="17">
        <f t="shared" si="2"/>
        <v>6.0710000000000006</v>
      </c>
      <c r="I58" s="16">
        <v>7.5</v>
      </c>
      <c r="J58" s="4">
        <f t="shared" si="3"/>
        <v>-7.5</v>
      </c>
      <c r="K58" s="17">
        <v>17.399999999999999</v>
      </c>
      <c r="L58" s="5">
        <f t="shared" si="4"/>
        <v>-7.6</v>
      </c>
      <c r="M58" s="5">
        <f t="shared" si="5"/>
        <v>24.95</v>
      </c>
      <c r="N58" s="5">
        <f t="shared" si="6"/>
        <v>41.097018613078568</v>
      </c>
      <c r="O58" s="39">
        <v>2.75</v>
      </c>
    </row>
    <row r="59" spans="1:15" ht="16.5" thickBot="1" x14ac:dyDescent="0.3">
      <c r="A59" s="3">
        <v>57</v>
      </c>
      <c r="B59" s="3">
        <v>2.8</v>
      </c>
      <c r="C59" s="20">
        <v>5</v>
      </c>
      <c r="D59" s="20">
        <v>273</v>
      </c>
      <c r="E59" s="20">
        <f t="shared" si="0"/>
        <v>0.27300000000000002</v>
      </c>
      <c r="F59" s="8">
        <f t="shared" si="7"/>
        <v>5.2729999999999997</v>
      </c>
      <c r="G59" s="20">
        <v>12.452</v>
      </c>
      <c r="H59" s="32">
        <f t="shared" si="2"/>
        <v>7.1790000000000003</v>
      </c>
      <c r="I59" s="40">
        <v>7.6</v>
      </c>
      <c r="J59" s="8">
        <f t="shared" si="3"/>
        <v>-7.6</v>
      </c>
      <c r="K59" s="32">
        <v>18.100000000000001</v>
      </c>
      <c r="L59" s="3">
        <v>-7.6</v>
      </c>
      <c r="M59" s="3">
        <f t="shared" si="5"/>
        <v>25.700000000000003</v>
      </c>
      <c r="N59" s="3">
        <f t="shared" si="6"/>
        <v>35.798857779635043</v>
      </c>
      <c r="O59" s="21">
        <v>2.8</v>
      </c>
    </row>
  </sheetData>
  <mergeCells count="2">
    <mergeCell ref="A1:H1"/>
    <mergeCell ref="J1:N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zoomScale="70" zoomScaleNormal="70" workbookViewId="0">
      <selection activeCell="H8" sqref="H8"/>
    </sheetView>
  </sheetViews>
  <sheetFormatPr defaultRowHeight="15.75" x14ac:dyDescent="0.25"/>
  <sheetData>
    <row r="1" spans="1:18" ht="16.5" thickBot="1" x14ac:dyDescent="0.3">
      <c r="A1" s="23" t="s">
        <v>20</v>
      </c>
      <c r="B1" s="24"/>
      <c r="C1" s="24"/>
      <c r="D1" s="24"/>
      <c r="E1" s="24"/>
      <c r="F1" s="24"/>
      <c r="G1" s="24"/>
      <c r="H1" s="24"/>
      <c r="I1" s="25" t="s">
        <v>4</v>
      </c>
      <c r="J1" s="26"/>
      <c r="K1" s="26"/>
      <c r="L1" s="26"/>
      <c r="M1" s="27"/>
      <c r="R1">
        <v>10</v>
      </c>
    </row>
    <row r="2" spans="1:18" x14ac:dyDescent="0.25">
      <c r="A2" s="2" t="s">
        <v>7</v>
      </c>
      <c r="B2" s="10" t="s">
        <v>0</v>
      </c>
      <c r="C2" s="29" t="s">
        <v>5</v>
      </c>
      <c r="D2" s="29" t="s">
        <v>5</v>
      </c>
      <c r="E2" s="29"/>
      <c r="F2" s="10" t="s">
        <v>8</v>
      </c>
      <c r="G2" s="10" t="s">
        <v>9</v>
      </c>
      <c r="H2" s="10" t="s">
        <v>6</v>
      </c>
      <c r="I2" s="12" t="s">
        <v>10</v>
      </c>
      <c r="J2" s="11">
        <v>0.1</v>
      </c>
      <c r="K2" s="12" t="s">
        <v>11</v>
      </c>
      <c r="L2" s="12" t="s">
        <v>1</v>
      </c>
      <c r="M2" s="12" t="s">
        <v>3</v>
      </c>
    </row>
    <row r="3" spans="1:18" x14ac:dyDescent="0.25">
      <c r="A3" s="5">
        <v>21</v>
      </c>
      <c r="B3" s="5">
        <v>1</v>
      </c>
      <c r="C3" s="15">
        <v>5</v>
      </c>
      <c r="D3" s="15">
        <v>34</v>
      </c>
      <c r="E3" s="15">
        <f>D3/100</f>
        <v>0.34</v>
      </c>
      <c r="F3" s="4">
        <f t="shared" ref="F3:F26" si="0">E3+C3</f>
        <v>5.34</v>
      </c>
      <c r="G3" s="5">
        <v>12.07</v>
      </c>
      <c r="H3" s="5">
        <f t="shared" ref="H3:H26" si="1">G3-F3</f>
        <v>6.73</v>
      </c>
      <c r="I3" s="4">
        <v>0</v>
      </c>
      <c r="J3" s="17">
        <v>11.6</v>
      </c>
      <c r="K3" s="5">
        <v>-0.5</v>
      </c>
      <c r="L3" s="5">
        <f t="shared" ref="L3:L50" si="2">J3-((K3+I3)/2)</f>
        <v>11.85</v>
      </c>
      <c r="M3" s="5">
        <f>L3*$R$1/H3</f>
        <v>17.607726597325406</v>
      </c>
    </row>
    <row r="4" spans="1:18" x14ac:dyDescent="0.25">
      <c r="A4" s="5">
        <v>22</v>
      </c>
      <c r="B4" s="5">
        <v>1.05</v>
      </c>
      <c r="C4" s="15">
        <v>5</v>
      </c>
      <c r="D4" s="15">
        <v>35</v>
      </c>
      <c r="E4" s="15">
        <f t="shared" ref="E4:E26" si="3">D4/100</f>
        <v>0.35</v>
      </c>
      <c r="F4" s="4">
        <f t="shared" si="0"/>
        <v>5.35</v>
      </c>
      <c r="G4" s="5">
        <v>11.88</v>
      </c>
      <c r="H4" s="5">
        <f t="shared" si="1"/>
        <v>6.5300000000000011</v>
      </c>
      <c r="I4" s="15">
        <f>K3</f>
        <v>-0.5</v>
      </c>
      <c r="J4" s="5">
        <v>10.199999999999999</v>
      </c>
      <c r="K4" s="5">
        <v>-1</v>
      </c>
      <c r="L4" s="5">
        <f t="shared" si="2"/>
        <v>10.95</v>
      </c>
      <c r="M4" s="5">
        <f>L4*$R$1/H4</f>
        <v>16.768759571209799</v>
      </c>
    </row>
    <row r="5" spans="1:18" x14ac:dyDescent="0.25">
      <c r="A5" s="5">
        <v>23</v>
      </c>
      <c r="B5" s="5">
        <v>1.1000000000000001</v>
      </c>
      <c r="C5" s="15">
        <v>5</v>
      </c>
      <c r="D5" s="15">
        <v>33</v>
      </c>
      <c r="E5" s="15">
        <f t="shared" si="3"/>
        <v>0.33</v>
      </c>
      <c r="F5" s="4">
        <f t="shared" si="0"/>
        <v>5.33</v>
      </c>
      <c r="G5" s="5">
        <v>11.5</v>
      </c>
      <c r="H5" s="5">
        <f t="shared" si="1"/>
        <v>6.17</v>
      </c>
      <c r="I5" s="15">
        <f t="shared" ref="I5:I26" si="4">K4</f>
        <v>-1</v>
      </c>
      <c r="J5" s="5">
        <v>8.9</v>
      </c>
      <c r="K5" s="5">
        <v>-1.4</v>
      </c>
      <c r="L5" s="5">
        <f t="shared" si="2"/>
        <v>10.1</v>
      </c>
      <c r="M5" s="5">
        <f>L5*$R$1/H5</f>
        <v>16.369529983792546</v>
      </c>
    </row>
    <row r="6" spans="1:18" x14ac:dyDescent="0.25">
      <c r="A6" s="5">
        <v>24</v>
      </c>
      <c r="B6" s="5">
        <v>1.1499999999999999</v>
      </c>
      <c r="C6" s="15">
        <v>5</v>
      </c>
      <c r="D6" s="15">
        <v>33</v>
      </c>
      <c r="E6" s="15">
        <f t="shared" si="3"/>
        <v>0.33</v>
      </c>
      <c r="F6" s="4">
        <f t="shared" si="0"/>
        <v>5.33</v>
      </c>
      <c r="G6" s="5">
        <v>11.19</v>
      </c>
      <c r="H6" s="5">
        <f t="shared" si="1"/>
        <v>5.8599999999999994</v>
      </c>
      <c r="I6" s="15">
        <f t="shared" si="4"/>
        <v>-1.4</v>
      </c>
      <c r="J6" s="5">
        <v>9.1</v>
      </c>
      <c r="K6" s="5">
        <v>-1.9</v>
      </c>
      <c r="L6" s="5">
        <f t="shared" si="2"/>
        <v>10.75</v>
      </c>
      <c r="M6" s="5">
        <f>L6*$R$1/H6</f>
        <v>18.344709897610922</v>
      </c>
    </row>
    <row r="7" spans="1:18" x14ac:dyDescent="0.25">
      <c r="A7" s="5">
        <v>25</v>
      </c>
      <c r="B7" s="5">
        <v>1.2</v>
      </c>
      <c r="C7" s="15">
        <v>5</v>
      </c>
      <c r="D7" s="15">
        <v>46</v>
      </c>
      <c r="E7" s="15">
        <f t="shared" si="3"/>
        <v>0.46</v>
      </c>
      <c r="F7" s="4">
        <f t="shared" si="0"/>
        <v>5.46</v>
      </c>
      <c r="G7" s="5">
        <v>11.02</v>
      </c>
      <c r="H7" s="5">
        <f t="shared" si="1"/>
        <v>5.56</v>
      </c>
      <c r="I7" s="15">
        <f t="shared" si="4"/>
        <v>-1.9</v>
      </c>
      <c r="J7" s="5">
        <v>7.7</v>
      </c>
      <c r="K7" s="5">
        <v>-2.2999999999999998</v>
      </c>
      <c r="L7" s="5">
        <f t="shared" si="2"/>
        <v>9.8000000000000007</v>
      </c>
      <c r="M7" s="5">
        <f>L7*$R$1/H7</f>
        <v>17.625899280575542</v>
      </c>
    </row>
    <row r="8" spans="1:18" x14ac:dyDescent="0.25">
      <c r="A8" s="5">
        <v>26</v>
      </c>
      <c r="B8" s="5">
        <v>1.25</v>
      </c>
      <c r="C8" s="15">
        <v>5</v>
      </c>
      <c r="D8" s="15">
        <v>29</v>
      </c>
      <c r="E8" s="15">
        <f t="shared" si="3"/>
        <v>0.28999999999999998</v>
      </c>
      <c r="F8" s="4">
        <f t="shared" si="0"/>
        <v>5.29</v>
      </c>
      <c r="G8" s="5">
        <v>10.91</v>
      </c>
      <c r="H8" s="5">
        <f t="shared" si="1"/>
        <v>5.62</v>
      </c>
      <c r="I8" s="15">
        <f t="shared" si="4"/>
        <v>-2.2999999999999998</v>
      </c>
      <c r="J8" s="5">
        <v>7</v>
      </c>
      <c r="K8" s="5">
        <v>-2.4</v>
      </c>
      <c r="L8" s="5">
        <f t="shared" si="2"/>
        <v>9.35</v>
      </c>
      <c r="M8" s="5">
        <f>L8*$R$1/H8</f>
        <v>16.637010676156585</v>
      </c>
    </row>
    <row r="9" spans="1:18" x14ac:dyDescent="0.25">
      <c r="A9" s="5">
        <v>27</v>
      </c>
      <c r="B9" s="5">
        <v>1.3</v>
      </c>
      <c r="C9" s="15">
        <v>5</v>
      </c>
      <c r="D9" s="15">
        <v>37</v>
      </c>
      <c r="E9" s="15">
        <f t="shared" si="3"/>
        <v>0.37</v>
      </c>
      <c r="F9" s="4">
        <f t="shared" si="0"/>
        <v>5.37</v>
      </c>
      <c r="G9" s="5">
        <v>11.03</v>
      </c>
      <c r="H9" s="5">
        <f t="shared" si="1"/>
        <v>5.6599999999999993</v>
      </c>
      <c r="I9" s="15">
        <f t="shared" si="4"/>
        <v>-2.4</v>
      </c>
      <c r="J9" s="5">
        <v>6.8</v>
      </c>
      <c r="K9" s="5">
        <v>-2.9</v>
      </c>
      <c r="L9" s="5">
        <f t="shared" si="2"/>
        <v>9.4499999999999993</v>
      </c>
      <c r="M9" s="5">
        <f>L9*$R$1/H9</f>
        <v>16.696113074204948</v>
      </c>
    </row>
    <row r="10" spans="1:18" x14ac:dyDescent="0.25">
      <c r="A10" s="5">
        <v>28</v>
      </c>
      <c r="B10" s="5">
        <v>1.35</v>
      </c>
      <c r="C10" s="15">
        <v>5</v>
      </c>
      <c r="D10" s="15">
        <v>26</v>
      </c>
      <c r="E10" s="15">
        <f t="shared" si="3"/>
        <v>0.26</v>
      </c>
      <c r="F10" s="4">
        <f t="shared" si="0"/>
        <v>5.26</v>
      </c>
      <c r="G10" s="5">
        <v>10.66</v>
      </c>
      <c r="H10" s="5">
        <f t="shared" si="1"/>
        <v>5.4</v>
      </c>
      <c r="I10" s="15">
        <f t="shared" si="4"/>
        <v>-2.9</v>
      </c>
      <c r="J10" s="15">
        <v>6.1</v>
      </c>
      <c r="K10" s="5">
        <v>-3.2</v>
      </c>
      <c r="L10" s="5">
        <f t="shared" si="2"/>
        <v>9.1499999999999986</v>
      </c>
      <c r="M10" s="5">
        <f>L10*$R$1/H10</f>
        <v>16.944444444444439</v>
      </c>
    </row>
    <row r="11" spans="1:18" x14ac:dyDescent="0.25">
      <c r="A11" s="5">
        <v>29</v>
      </c>
      <c r="B11" s="5">
        <v>1.4</v>
      </c>
      <c r="C11" s="15">
        <v>5</v>
      </c>
      <c r="D11" s="15">
        <v>29</v>
      </c>
      <c r="E11" s="15">
        <f t="shared" si="3"/>
        <v>0.28999999999999998</v>
      </c>
      <c r="F11" s="4">
        <f t="shared" si="0"/>
        <v>5.29</v>
      </c>
      <c r="G11" s="5">
        <v>11.12</v>
      </c>
      <c r="H11" s="5">
        <f t="shared" si="1"/>
        <v>5.8299999999999992</v>
      </c>
      <c r="I11" s="15">
        <f t="shared" si="4"/>
        <v>-3.2</v>
      </c>
      <c r="J11" s="5">
        <v>5.4</v>
      </c>
      <c r="K11" s="5">
        <v>-3.5</v>
      </c>
      <c r="L11" s="5">
        <f t="shared" si="2"/>
        <v>8.75</v>
      </c>
      <c r="M11" s="5">
        <f>L11*$R$1/H11</f>
        <v>15.008576329331049</v>
      </c>
    </row>
    <row r="12" spans="1:18" x14ac:dyDescent="0.25">
      <c r="A12" s="5">
        <v>30</v>
      </c>
      <c r="B12" s="5">
        <v>1.45</v>
      </c>
      <c r="C12" s="15">
        <v>5</v>
      </c>
      <c r="D12" s="15">
        <v>37</v>
      </c>
      <c r="E12" s="15">
        <f t="shared" si="3"/>
        <v>0.37</v>
      </c>
      <c r="F12" s="4">
        <f t="shared" si="0"/>
        <v>5.37</v>
      </c>
      <c r="G12" s="5">
        <v>11.78</v>
      </c>
      <c r="H12" s="5">
        <f t="shared" si="1"/>
        <v>6.4099999999999993</v>
      </c>
      <c r="I12" s="15">
        <f t="shared" si="4"/>
        <v>-3.5</v>
      </c>
      <c r="J12" s="5">
        <v>6.9</v>
      </c>
      <c r="K12" s="5">
        <v>-3.8</v>
      </c>
      <c r="L12" s="5">
        <f t="shared" si="2"/>
        <v>10.55</v>
      </c>
      <c r="M12" s="5">
        <f>L12*$R$1/H12</f>
        <v>16.458658346333856</v>
      </c>
    </row>
    <row r="13" spans="1:18" x14ac:dyDescent="0.25">
      <c r="A13" s="5">
        <v>31</v>
      </c>
      <c r="B13" s="5">
        <v>1.5</v>
      </c>
      <c r="C13" s="15">
        <v>5</v>
      </c>
      <c r="D13" s="15">
        <v>36</v>
      </c>
      <c r="E13" s="15">
        <f t="shared" si="3"/>
        <v>0.36</v>
      </c>
      <c r="F13" s="4">
        <f t="shared" si="0"/>
        <v>5.36</v>
      </c>
      <c r="G13" s="5">
        <v>11.6</v>
      </c>
      <c r="H13" s="5">
        <f t="shared" si="1"/>
        <v>6.2399999999999993</v>
      </c>
      <c r="I13" s="15">
        <f t="shared" si="4"/>
        <v>-3.8</v>
      </c>
      <c r="J13" s="5">
        <v>6.3</v>
      </c>
      <c r="K13" s="5">
        <v>-4.0999999999999996</v>
      </c>
      <c r="L13" s="5">
        <f t="shared" si="2"/>
        <v>10.25</v>
      </c>
      <c r="M13" s="5">
        <f>L13*$R$1/H13</f>
        <v>16.426282051282055</v>
      </c>
    </row>
    <row r="14" spans="1:18" x14ac:dyDescent="0.25">
      <c r="A14" s="5">
        <v>32</v>
      </c>
      <c r="B14" s="5">
        <v>1.55</v>
      </c>
      <c r="C14" s="15">
        <v>5</v>
      </c>
      <c r="D14" s="30">
        <v>38</v>
      </c>
      <c r="E14" s="15">
        <f t="shared" si="3"/>
        <v>0.38</v>
      </c>
      <c r="F14" s="4">
        <f t="shared" si="0"/>
        <v>5.38</v>
      </c>
      <c r="G14" s="17">
        <v>11.78</v>
      </c>
      <c r="H14" s="5">
        <f t="shared" si="1"/>
        <v>6.3999999999999995</v>
      </c>
      <c r="I14" s="15">
        <f t="shared" si="4"/>
        <v>-4.0999999999999996</v>
      </c>
      <c r="J14" s="5">
        <v>6.3</v>
      </c>
      <c r="K14" s="5">
        <v>-4.3</v>
      </c>
      <c r="L14" s="5">
        <f t="shared" si="2"/>
        <v>10.5</v>
      </c>
      <c r="M14" s="5">
        <f>L14*$R$1/H14</f>
        <v>16.40625</v>
      </c>
    </row>
    <row r="15" spans="1:18" x14ac:dyDescent="0.25">
      <c r="A15" s="5">
        <v>33</v>
      </c>
      <c r="B15" s="5">
        <v>1.6</v>
      </c>
      <c r="C15" s="15">
        <v>5</v>
      </c>
      <c r="D15" s="15">
        <v>42</v>
      </c>
      <c r="E15" s="15">
        <f t="shared" si="3"/>
        <v>0.42</v>
      </c>
      <c r="F15" s="4">
        <f t="shared" si="0"/>
        <v>5.42</v>
      </c>
      <c r="G15" s="5">
        <v>11.65</v>
      </c>
      <c r="H15" s="5">
        <f t="shared" si="1"/>
        <v>6.23</v>
      </c>
      <c r="I15" s="15">
        <f t="shared" si="4"/>
        <v>-4.3</v>
      </c>
      <c r="J15" s="5">
        <v>6.4</v>
      </c>
      <c r="K15" s="5">
        <v>-4.7</v>
      </c>
      <c r="L15" s="5">
        <f t="shared" si="2"/>
        <v>10.9</v>
      </c>
      <c r="M15" s="5">
        <f>L15*$R$1/H15</f>
        <v>17.495987158908505</v>
      </c>
    </row>
    <row r="16" spans="1:18" x14ac:dyDescent="0.25">
      <c r="A16" s="5">
        <v>34</v>
      </c>
      <c r="B16" s="5">
        <v>1.65</v>
      </c>
      <c r="C16" s="15">
        <v>5</v>
      </c>
      <c r="D16" s="15">
        <v>36</v>
      </c>
      <c r="E16" s="15">
        <f t="shared" si="3"/>
        <v>0.36</v>
      </c>
      <c r="F16" s="4">
        <f t="shared" si="0"/>
        <v>5.36</v>
      </c>
      <c r="G16" s="5">
        <v>11.81</v>
      </c>
      <c r="H16" s="5">
        <f t="shared" si="1"/>
        <v>6.45</v>
      </c>
      <c r="I16" s="15">
        <f t="shared" si="4"/>
        <v>-4.7</v>
      </c>
      <c r="J16" s="5">
        <v>5.7</v>
      </c>
      <c r="K16" s="5">
        <v>-5</v>
      </c>
      <c r="L16" s="5">
        <f t="shared" si="2"/>
        <v>10.55</v>
      </c>
      <c r="M16" s="5">
        <f>L16*$R$1/H16</f>
        <v>16.356589147286822</v>
      </c>
    </row>
    <row r="17" spans="1:13" x14ac:dyDescent="0.25">
      <c r="A17" s="5">
        <v>35</v>
      </c>
      <c r="B17" s="5">
        <v>1.7</v>
      </c>
      <c r="C17" s="15">
        <v>5</v>
      </c>
      <c r="D17" s="15">
        <v>27</v>
      </c>
      <c r="E17" s="15">
        <f t="shared" si="3"/>
        <v>0.27</v>
      </c>
      <c r="F17" s="4">
        <f t="shared" si="0"/>
        <v>5.27</v>
      </c>
      <c r="G17" s="5">
        <v>10.46</v>
      </c>
      <c r="H17" s="5">
        <f t="shared" si="1"/>
        <v>5.1900000000000013</v>
      </c>
      <c r="I17" s="15">
        <f t="shared" si="4"/>
        <v>-5</v>
      </c>
      <c r="J17" s="5">
        <v>3</v>
      </c>
      <c r="K17" s="5">
        <v>-5.3</v>
      </c>
      <c r="L17" s="5">
        <f t="shared" si="2"/>
        <v>8.15</v>
      </c>
      <c r="M17" s="5">
        <f>L17*$R$1/H17</f>
        <v>15.703275529865122</v>
      </c>
    </row>
    <row r="18" spans="1:13" x14ac:dyDescent="0.25">
      <c r="A18" s="5">
        <v>36</v>
      </c>
      <c r="B18" s="5">
        <v>1.75</v>
      </c>
      <c r="C18" s="15">
        <v>5</v>
      </c>
      <c r="D18" s="15">
        <v>44</v>
      </c>
      <c r="E18" s="15">
        <f t="shared" si="3"/>
        <v>0.44</v>
      </c>
      <c r="F18" s="4">
        <f t="shared" si="0"/>
        <v>5.44</v>
      </c>
      <c r="G18" s="5">
        <v>12.28</v>
      </c>
      <c r="H18" s="5">
        <f t="shared" si="1"/>
        <v>6.839999999999999</v>
      </c>
      <c r="I18" s="15">
        <f t="shared" si="4"/>
        <v>-5.3</v>
      </c>
      <c r="J18" s="5">
        <v>3.8</v>
      </c>
      <c r="K18" s="5">
        <v>-5.7</v>
      </c>
      <c r="L18" s="5">
        <f t="shared" si="2"/>
        <v>9.3000000000000007</v>
      </c>
      <c r="M18" s="5">
        <f>L18*$R$1/H18</f>
        <v>13.596491228070178</v>
      </c>
    </row>
    <row r="19" spans="1:13" x14ac:dyDescent="0.25">
      <c r="A19" s="5">
        <v>37</v>
      </c>
      <c r="B19" s="5">
        <v>1.8</v>
      </c>
      <c r="C19" s="15">
        <v>5</v>
      </c>
      <c r="D19" s="15">
        <v>30</v>
      </c>
      <c r="E19" s="15">
        <f t="shared" si="3"/>
        <v>0.3</v>
      </c>
      <c r="F19" s="4">
        <f t="shared" si="0"/>
        <v>5.3</v>
      </c>
      <c r="G19" s="5">
        <v>12.13</v>
      </c>
      <c r="H19" s="5">
        <f t="shared" si="1"/>
        <v>6.830000000000001</v>
      </c>
      <c r="I19" s="15">
        <f t="shared" si="4"/>
        <v>-5.7</v>
      </c>
      <c r="J19" s="5">
        <v>3.8</v>
      </c>
      <c r="K19" s="5">
        <v>-6.1</v>
      </c>
      <c r="L19" s="5">
        <f t="shared" si="2"/>
        <v>9.6999999999999993</v>
      </c>
      <c r="M19" s="5">
        <f>L19*$R$1/H19</f>
        <v>14.202049780380671</v>
      </c>
    </row>
    <row r="20" spans="1:13" x14ac:dyDescent="0.25">
      <c r="A20" s="5">
        <v>38</v>
      </c>
      <c r="B20" s="5">
        <v>1.85</v>
      </c>
      <c r="C20" s="15">
        <v>5</v>
      </c>
      <c r="D20" s="15">
        <v>34</v>
      </c>
      <c r="E20" s="15">
        <f t="shared" si="3"/>
        <v>0.34</v>
      </c>
      <c r="F20" s="4">
        <f t="shared" si="0"/>
        <v>5.34</v>
      </c>
      <c r="G20" s="5">
        <v>12.16</v>
      </c>
      <c r="H20" s="5">
        <f t="shared" si="1"/>
        <v>6.82</v>
      </c>
      <c r="I20" s="15">
        <f t="shared" si="4"/>
        <v>-6.1</v>
      </c>
      <c r="J20" s="5">
        <v>3.4</v>
      </c>
      <c r="K20" s="5">
        <v>-6.3</v>
      </c>
      <c r="L20" s="5">
        <f t="shared" si="2"/>
        <v>9.6</v>
      </c>
      <c r="M20" s="5">
        <f>L20*$R$1/H20</f>
        <v>14.07624633431085</v>
      </c>
    </row>
    <row r="21" spans="1:13" x14ac:dyDescent="0.25">
      <c r="A21" s="5">
        <v>39</v>
      </c>
      <c r="B21" s="5">
        <v>1.9</v>
      </c>
      <c r="C21" s="15">
        <v>5</v>
      </c>
      <c r="D21" s="15">
        <v>34</v>
      </c>
      <c r="E21" s="15">
        <f t="shared" si="3"/>
        <v>0.34</v>
      </c>
      <c r="F21" s="4">
        <f t="shared" si="0"/>
        <v>5.34</v>
      </c>
      <c r="G21" s="5">
        <v>11.66</v>
      </c>
      <c r="H21" s="5">
        <f t="shared" si="1"/>
        <v>6.32</v>
      </c>
      <c r="I21" s="15">
        <f t="shared" si="4"/>
        <v>-6.3</v>
      </c>
      <c r="J21" s="5">
        <v>1.8</v>
      </c>
      <c r="K21" s="5">
        <v>-6.8</v>
      </c>
      <c r="L21" s="5">
        <f t="shared" si="2"/>
        <v>8.35</v>
      </c>
      <c r="M21" s="5">
        <f>L21*$R$1/H21</f>
        <v>13.212025316455696</v>
      </c>
    </row>
    <row r="22" spans="1:13" x14ac:dyDescent="0.25">
      <c r="A22" s="5">
        <v>40</v>
      </c>
      <c r="B22" s="5">
        <v>1.95</v>
      </c>
      <c r="C22" s="15">
        <v>5</v>
      </c>
      <c r="D22" s="15">
        <v>44</v>
      </c>
      <c r="E22" s="15">
        <f t="shared" si="3"/>
        <v>0.44</v>
      </c>
      <c r="F22" s="4">
        <f t="shared" si="0"/>
        <v>5.44</v>
      </c>
      <c r="G22" s="5">
        <v>12.6</v>
      </c>
      <c r="H22" s="5">
        <f t="shared" si="1"/>
        <v>7.1599999999999993</v>
      </c>
      <c r="I22" s="15">
        <f t="shared" si="4"/>
        <v>-6.8</v>
      </c>
      <c r="J22" s="5">
        <v>3.2</v>
      </c>
      <c r="K22" s="5">
        <v>-6.8</v>
      </c>
      <c r="L22" s="5">
        <f t="shared" si="2"/>
        <v>10</v>
      </c>
      <c r="M22" s="5">
        <f>L22*$R$1/H22</f>
        <v>13.966480446927376</v>
      </c>
    </row>
    <row r="23" spans="1:13" x14ac:dyDescent="0.25">
      <c r="A23" s="5">
        <v>41</v>
      </c>
      <c r="B23" s="5">
        <v>2</v>
      </c>
      <c r="C23" s="15">
        <v>5</v>
      </c>
      <c r="D23" s="15">
        <v>43</v>
      </c>
      <c r="E23" s="15">
        <f t="shared" si="3"/>
        <v>0.43</v>
      </c>
      <c r="F23" s="4">
        <f t="shared" si="0"/>
        <v>5.43</v>
      </c>
      <c r="G23" s="5">
        <v>11.32</v>
      </c>
      <c r="H23" s="5">
        <f t="shared" si="1"/>
        <v>5.8900000000000006</v>
      </c>
      <c r="I23" s="15">
        <f t="shared" si="4"/>
        <v>-6.8</v>
      </c>
      <c r="J23" s="5">
        <v>1.1000000000000001</v>
      </c>
      <c r="K23" s="5">
        <v>-7.2</v>
      </c>
      <c r="L23" s="5">
        <f t="shared" si="2"/>
        <v>8.1</v>
      </c>
      <c r="M23" s="5">
        <f>L23*$R$1/H23</f>
        <v>13.752122241086585</v>
      </c>
    </row>
    <row r="24" spans="1:13" x14ac:dyDescent="0.25">
      <c r="A24" s="5">
        <v>42</v>
      </c>
      <c r="B24" s="5">
        <v>2.0499999999999998</v>
      </c>
      <c r="C24" s="15">
        <v>5</v>
      </c>
      <c r="D24" s="15">
        <v>34</v>
      </c>
      <c r="E24" s="15">
        <f t="shared" si="3"/>
        <v>0.34</v>
      </c>
      <c r="F24" s="4">
        <f t="shared" si="0"/>
        <v>5.34</v>
      </c>
      <c r="G24" s="5">
        <v>12.47</v>
      </c>
      <c r="H24" s="5">
        <f t="shared" si="1"/>
        <v>7.1300000000000008</v>
      </c>
      <c r="I24" s="15">
        <f t="shared" si="4"/>
        <v>-7.2</v>
      </c>
      <c r="J24" s="5">
        <v>3.2</v>
      </c>
      <c r="K24" s="5">
        <v>-7.5</v>
      </c>
      <c r="L24" s="5">
        <f t="shared" si="2"/>
        <v>10.55</v>
      </c>
      <c r="M24" s="5">
        <f>L24*$R$1/H24</f>
        <v>14.796633941093967</v>
      </c>
    </row>
    <row r="25" spans="1:13" x14ac:dyDescent="0.25">
      <c r="A25" s="5">
        <v>43</v>
      </c>
      <c r="B25" s="5">
        <v>2.1</v>
      </c>
      <c r="C25" s="15">
        <v>5</v>
      </c>
      <c r="D25" s="15">
        <v>34</v>
      </c>
      <c r="E25" s="15">
        <f t="shared" si="3"/>
        <v>0.34</v>
      </c>
      <c r="F25" s="4">
        <f t="shared" si="0"/>
        <v>5.34</v>
      </c>
      <c r="G25" s="5">
        <v>11.88</v>
      </c>
      <c r="H25" s="5">
        <f t="shared" si="1"/>
        <v>6.5400000000000009</v>
      </c>
      <c r="I25" s="15">
        <f t="shared" si="4"/>
        <v>-7.5</v>
      </c>
      <c r="J25" s="5">
        <v>2.4</v>
      </c>
      <c r="K25" s="5">
        <v>-7.8</v>
      </c>
      <c r="L25" s="5">
        <f t="shared" si="2"/>
        <v>10.050000000000001</v>
      </c>
      <c r="M25" s="5">
        <f>L25*$R$1/H25</f>
        <v>15.366972477064218</v>
      </c>
    </row>
    <row r="26" spans="1:13" x14ac:dyDescent="0.25">
      <c r="A26" s="5">
        <v>44</v>
      </c>
      <c r="B26" s="5">
        <v>2.15</v>
      </c>
      <c r="C26" s="15">
        <v>5</v>
      </c>
      <c r="D26" s="15">
        <v>34</v>
      </c>
      <c r="E26" s="15">
        <f t="shared" si="3"/>
        <v>0.34</v>
      </c>
      <c r="F26" s="4">
        <f t="shared" si="0"/>
        <v>5.34</v>
      </c>
      <c r="G26" s="5">
        <v>11.72</v>
      </c>
      <c r="H26" s="5">
        <f t="shared" si="1"/>
        <v>6.3800000000000008</v>
      </c>
      <c r="I26" s="15">
        <f t="shared" si="4"/>
        <v>-7.8</v>
      </c>
      <c r="J26" s="5">
        <v>2.1</v>
      </c>
      <c r="K26" s="5">
        <v>-8.1</v>
      </c>
      <c r="L26" s="5">
        <f t="shared" si="2"/>
        <v>10.049999999999999</v>
      </c>
      <c r="M26" s="5">
        <f>L26*$R$1/H26</f>
        <v>15.752351097178678</v>
      </c>
    </row>
    <row r="27" spans="1:13" x14ac:dyDescent="0.25">
      <c r="A27" s="5">
        <v>45</v>
      </c>
      <c r="B27" s="5">
        <v>2.2000000000000002</v>
      </c>
      <c r="C27" s="15">
        <v>12.81</v>
      </c>
      <c r="D27" s="15"/>
      <c r="E27" s="15"/>
      <c r="F27" s="4"/>
      <c r="G27" s="5"/>
      <c r="H27" s="5">
        <f>C27</f>
        <v>12.81</v>
      </c>
      <c r="I27" s="4">
        <v>-1</v>
      </c>
      <c r="J27" s="5">
        <v>17.7</v>
      </c>
      <c r="K27" s="5">
        <v>-0.9</v>
      </c>
      <c r="L27" s="5">
        <f t="shared" si="2"/>
        <v>18.649999999999999</v>
      </c>
      <c r="M27" s="5">
        <f>L27*$R$1/H27</f>
        <v>14.558938329430132</v>
      </c>
    </row>
    <row r="28" spans="1:13" x14ac:dyDescent="0.25">
      <c r="A28" s="5">
        <v>46</v>
      </c>
      <c r="B28" s="5">
        <v>2.25</v>
      </c>
      <c r="C28" s="15">
        <v>13.5</v>
      </c>
      <c r="D28" s="15"/>
      <c r="E28" s="15"/>
      <c r="F28" s="4"/>
      <c r="G28" s="5"/>
      <c r="H28" s="5">
        <f t="shared" ref="H28:H50" si="5">C28</f>
        <v>13.5</v>
      </c>
      <c r="I28" s="4">
        <f>K27</f>
        <v>-0.9</v>
      </c>
      <c r="J28" s="5">
        <v>19.899999999999999</v>
      </c>
      <c r="K28" s="5">
        <v>-1.1000000000000001</v>
      </c>
      <c r="L28" s="5">
        <f t="shared" si="2"/>
        <v>20.9</v>
      </c>
      <c r="M28" s="5">
        <f>L28*$R$1/H28</f>
        <v>15.481481481481481</v>
      </c>
    </row>
    <row r="29" spans="1:13" x14ac:dyDescent="0.25">
      <c r="A29" s="5">
        <v>47</v>
      </c>
      <c r="B29" s="5">
        <v>2.2999999999999998</v>
      </c>
      <c r="C29" s="15">
        <v>12.56</v>
      </c>
      <c r="D29" s="15"/>
      <c r="E29" s="15"/>
      <c r="F29" s="4"/>
      <c r="G29" s="5"/>
      <c r="H29" s="5">
        <f t="shared" si="5"/>
        <v>12.56</v>
      </c>
      <c r="I29" s="4">
        <f t="shared" ref="I29:I50" si="6">K28</f>
        <v>-1.1000000000000001</v>
      </c>
      <c r="J29" s="5">
        <v>15.4</v>
      </c>
      <c r="K29" s="5">
        <v>-1.2</v>
      </c>
      <c r="L29" s="5">
        <f t="shared" si="2"/>
        <v>16.55</v>
      </c>
      <c r="M29" s="5">
        <f>L29*$R$1/H29</f>
        <v>13.176751592356688</v>
      </c>
    </row>
    <row r="30" spans="1:13" x14ac:dyDescent="0.25">
      <c r="A30" s="5">
        <v>48</v>
      </c>
      <c r="B30" s="5">
        <v>2.35</v>
      </c>
      <c r="C30" s="15">
        <v>13.47</v>
      </c>
      <c r="D30" s="15"/>
      <c r="E30" s="15"/>
      <c r="F30" s="4"/>
      <c r="G30" s="5"/>
      <c r="H30" s="5">
        <f t="shared" si="5"/>
        <v>13.47</v>
      </c>
      <c r="I30" s="4">
        <f t="shared" si="6"/>
        <v>-1.2</v>
      </c>
      <c r="J30" s="5">
        <v>13.8</v>
      </c>
      <c r="K30" s="5">
        <v>-1.6</v>
      </c>
      <c r="L30" s="5">
        <f t="shared" si="2"/>
        <v>15.200000000000001</v>
      </c>
      <c r="M30" s="5">
        <f>L30*$R$1/H30</f>
        <v>11.284335560504825</v>
      </c>
    </row>
    <row r="31" spans="1:13" x14ac:dyDescent="0.25">
      <c r="A31" s="5">
        <v>49</v>
      </c>
      <c r="B31" s="5">
        <v>2.4</v>
      </c>
      <c r="C31" s="15">
        <v>14.25</v>
      </c>
      <c r="D31" s="15"/>
      <c r="E31" s="15"/>
      <c r="F31" s="4"/>
      <c r="G31" s="17"/>
      <c r="H31" s="5">
        <f t="shared" si="5"/>
        <v>14.25</v>
      </c>
      <c r="I31" s="4">
        <f t="shared" si="6"/>
        <v>-1.6</v>
      </c>
      <c r="J31" s="5">
        <v>15</v>
      </c>
      <c r="K31" s="5">
        <v>-1.6</v>
      </c>
      <c r="L31" s="5">
        <f t="shared" si="2"/>
        <v>16.600000000000001</v>
      </c>
      <c r="M31" s="5">
        <f>L31*$R$1/H31</f>
        <v>11.649122807017545</v>
      </c>
    </row>
    <row r="32" spans="1:13" x14ac:dyDescent="0.25">
      <c r="A32" s="5">
        <v>50</v>
      </c>
      <c r="B32" s="5">
        <v>2.4500000000000002</v>
      </c>
      <c r="C32" s="15">
        <v>13.48</v>
      </c>
      <c r="D32" s="15"/>
      <c r="E32" s="15"/>
      <c r="F32" s="4"/>
      <c r="G32" s="5"/>
      <c r="H32" s="5">
        <f t="shared" si="5"/>
        <v>13.48</v>
      </c>
      <c r="I32" s="4">
        <f t="shared" si="6"/>
        <v>-1.6</v>
      </c>
      <c r="J32" s="5">
        <v>12.5</v>
      </c>
      <c r="K32" s="5">
        <v>-1.9</v>
      </c>
      <c r="L32" s="5">
        <f t="shared" si="2"/>
        <v>14.25</v>
      </c>
      <c r="M32" s="5">
        <f>L32*$R$1/H32</f>
        <v>10.571216617210682</v>
      </c>
    </row>
    <row r="33" spans="1:13" x14ac:dyDescent="0.25">
      <c r="A33" s="5">
        <v>51</v>
      </c>
      <c r="B33" s="5">
        <v>2.5</v>
      </c>
      <c r="C33" s="15">
        <v>14.37</v>
      </c>
      <c r="D33" s="15"/>
      <c r="E33" s="15"/>
      <c r="F33" s="4"/>
      <c r="G33" s="5"/>
      <c r="H33" s="5">
        <f t="shared" si="5"/>
        <v>14.37</v>
      </c>
      <c r="I33" s="4">
        <f t="shared" si="6"/>
        <v>-1.9</v>
      </c>
      <c r="J33" s="5">
        <v>14.5</v>
      </c>
      <c r="K33" s="5">
        <v>-2.2999999999999998</v>
      </c>
      <c r="L33" s="5">
        <f t="shared" si="2"/>
        <v>16.600000000000001</v>
      </c>
      <c r="M33" s="5">
        <f>L33*$R$1/H33</f>
        <v>11.551844119693808</v>
      </c>
    </row>
    <row r="34" spans="1:13" x14ac:dyDescent="0.25">
      <c r="A34" s="5">
        <v>52</v>
      </c>
      <c r="B34" s="5">
        <v>2.5499999999999998</v>
      </c>
      <c r="C34" s="15">
        <v>12.4</v>
      </c>
      <c r="D34" s="15"/>
      <c r="E34" s="15"/>
      <c r="F34" s="4"/>
      <c r="G34" s="17"/>
      <c r="H34" s="5">
        <f t="shared" si="5"/>
        <v>12.4</v>
      </c>
      <c r="I34" s="4">
        <f t="shared" si="6"/>
        <v>-2.2999999999999998</v>
      </c>
      <c r="J34" s="5">
        <v>12.3</v>
      </c>
      <c r="K34" s="5">
        <v>-2.4</v>
      </c>
      <c r="L34" s="5">
        <f t="shared" si="2"/>
        <v>14.65</v>
      </c>
      <c r="M34" s="5">
        <f>L34*$R$1/H34</f>
        <v>11.814516129032258</v>
      </c>
    </row>
    <row r="35" spans="1:13" x14ac:dyDescent="0.25">
      <c r="A35" s="5">
        <v>53</v>
      </c>
      <c r="B35" s="5">
        <v>2.6</v>
      </c>
      <c r="C35" s="15">
        <v>12.89</v>
      </c>
      <c r="D35" s="15"/>
      <c r="E35" s="15"/>
      <c r="F35" s="4"/>
      <c r="G35" s="5"/>
      <c r="H35" s="5">
        <f t="shared" si="5"/>
        <v>12.89</v>
      </c>
      <c r="I35" s="4">
        <f t="shared" si="6"/>
        <v>-2.4</v>
      </c>
      <c r="J35" s="5">
        <v>11.5</v>
      </c>
      <c r="K35" s="5">
        <v>-2.5</v>
      </c>
      <c r="L35" s="5">
        <f t="shared" si="2"/>
        <v>13.95</v>
      </c>
      <c r="M35" s="5">
        <f>L35*$R$1/H35</f>
        <v>10.822342901474011</v>
      </c>
    </row>
    <row r="36" spans="1:13" x14ac:dyDescent="0.25">
      <c r="A36" s="5">
        <v>54</v>
      </c>
      <c r="B36" s="5">
        <v>2.65</v>
      </c>
      <c r="C36" s="15">
        <v>11.3</v>
      </c>
      <c r="D36" s="15"/>
      <c r="E36" s="15"/>
      <c r="F36" s="4"/>
      <c r="G36" s="5"/>
      <c r="H36" s="5">
        <f t="shared" si="5"/>
        <v>11.3</v>
      </c>
      <c r="I36" s="4">
        <f t="shared" si="6"/>
        <v>-2.5</v>
      </c>
      <c r="J36" s="5">
        <v>11.11</v>
      </c>
      <c r="K36" s="5">
        <v>-2.9</v>
      </c>
      <c r="L36" s="5">
        <f t="shared" si="2"/>
        <v>13.809999999999999</v>
      </c>
      <c r="M36" s="5">
        <f>L36*$R$1/H36</f>
        <v>12.221238938053096</v>
      </c>
    </row>
    <row r="37" spans="1:13" x14ac:dyDescent="0.25">
      <c r="A37" s="5">
        <v>55</v>
      </c>
      <c r="B37" s="5">
        <v>2.7</v>
      </c>
      <c r="C37" s="15">
        <v>12.35</v>
      </c>
      <c r="D37" s="15"/>
      <c r="E37" s="15"/>
      <c r="F37" s="4"/>
      <c r="G37" s="5"/>
      <c r="H37" s="5">
        <f t="shared" si="5"/>
        <v>12.35</v>
      </c>
      <c r="I37" s="4">
        <f t="shared" si="6"/>
        <v>-2.9</v>
      </c>
      <c r="J37" s="5">
        <v>14.3</v>
      </c>
      <c r="K37" s="5">
        <v>-2.9</v>
      </c>
      <c r="L37" s="5">
        <f t="shared" si="2"/>
        <v>17.2</v>
      </c>
      <c r="M37" s="5">
        <f>L37*$R$1/H37</f>
        <v>13.927125506072874</v>
      </c>
    </row>
    <row r="38" spans="1:13" x14ac:dyDescent="0.25">
      <c r="A38" s="5">
        <v>56</v>
      </c>
      <c r="B38" s="5">
        <v>2.75</v>
      </c>
      <c r="C38" s="15">
        <v>13.61</v>
      </c>
      <c r="D38" s="13"/>
      <c r="E38" s="15"/>
      <c r="F38" s="4"/>
      <c r="G38" s="17"/>
      <c r="H38" s="5">
        <f t="shared" si="5"/>
        <v>13.61</v>
      </c>
      <c r="I38" s="4">
        <f t="shared" si="6"/>
        <v>-2.9</v>
      </c>
      <c r="J38" s="5">
        <v>43.9</v>
      </c>
      <c r="K38" s="5">
        <v>3</v>
      </c>
      <c r="L38" s="5">
        <f t="shared" si="2"/>
        <v>43.85</v>
      </c>
      <c r="M38" s="5">
        <f>L38*$R$1/H38</f>
        <v>32.218956649522411</v>
      </c>
    </row>
    <row r="39" spans="1:13" x14ac:dyDescent="0.25">
      <c r="A39" s="5">
        <v>57</v>
      </c>
      <c r="B39" s="5">
        <v>2.8</v>
      </c>
      <c r="C39" s="15">
        <v>11.83</v>
      </c>
      <c r="D39" s="13"/>
      <c r="E39" s="15"/>
      <c r="F39" s="4"/>
      <c r="G39" s="17"/>
      <c r="H39" s="5">
        <f t="shared" si="5"/>
        <v>11.83</v>
      </c>
      <c r="I39" s="4">
        <f t="shared" si="6"/>
        <v>3</v>
      </c>
      <c r="J39" s="17">
        <v>41.8</v>
      </c>
      <c r="K39" s="5">
        <v>-3.3</v>
      </c>
      <c r="L39" s="5">
        <f t="shared" si="2"/>
        <v>41.949999999999996</v>
      </c>
      <c r="M39" s="5">
        <f>L39*$R$1/H39</f>
        <v>35.46069315300084</v>
      </c>
    </row>
    <row r="40" spans="1:13" x14ac:dyDescent="0.25">
      <c r="A40" s="5">
        <v>58</v>
      </c>
      <c r="B40" s="5">
        <v>2.85</v>
      </c>
      <c r="C40" s="15">
        <v>13.09</v>
      </c>
      <c r="D40" s="13"/>
      <c r="E40" s="15"/>
      <c r="F40" s="4"/>
      <c r="G40" s="17"/>
      <c r="H40" s="5">
        <f t="shared" si="5"/>
        <v>13.09</v>
      </c>
      <c r="I40" s="4">
        <f t="shared" si="6"/>
        <v>-3.3</v>
      </c>
      <c r="J40" s="17">
        <v>48.9</v>
      </c>
      <c r="K40" s="5">
        <v>-3.6</v>
      </c>
      <c r="L40" s="5">
        <f t="shared" si="2"/>
        <v>52.35</v>
      </c>
      <c r="M40" s="5">
        <f>L40*$R$1/H40</f>
        <v>39.992360580595879</v>
      </c>
    </row>
    <row r="41" spans="1:13" x14ac:dyDescent="0.25">
      <c r="A41" s="5">
        <v>59</v>
      </c>
      <c r="B41" s="5">
        <v>2.9</v>
      </c>
      <c r="C41" s="15">
        <v>13.27</v>
      </c>
      <c r="D41" s="13"/>
      <c r="E41" s="15"/>
      <c r="F41" s="4"/>
      <c r="G41" s="17"/>
      <c r="H41" s="5">
        <f t="shared" si="5"/>
        <v>13.27</v>
      </c>
      <c r="I41" s="4">
        <f t="shared" si="6"/>
        <v>-3.6</v>
      </c>
      <c r="J41" s="17">
        <v>49.9</v>
      </c>
      <c r="K41" s="5">
        <v>-3.7</v>
      </c>
      <c r="L41" s="5">
        <f t="shared" si="2"/>
        <v>53.55</v>
      </c>
      <c r="M41" s="5">
        <f>L41*$R$1/H41</f>
        <v>40.354182366239641</v>
      </c>
    </row>
    <row r="42" spans="1:13" x14ac:dyDescent="0.25">
      <c r="A42" s="5">
        <v>60</v>
      </c>
      <c r="B42" s="5">
        <v>2.95</v>
      </c>
      <c r="C42" s="15">
        <v>12.94</v>
      </c>
      <c r="D42" s="15"/>
      <c r="E42" s="15"/>
      <c r="F42" s="4"/>
      <c r="G42" s="5"/>
      <c r="H42" s="5">
        <f t="shared" si="5"/>
        <v>12.94</v>
      </c>
      <c r="I42" s="4">
        <f t="shared" si="6"/>
        <v>-3.7</v>
      </c>
      <c r="J42" s="5">
        <v>53.3</v>
      </c>
      <c r="K42" s="5">
        <v>-3.7</v>
      </c>
      <c r="L42" s="5">
        <f t="shared" si="2"/>
        <v>57</v>
      </c>
      <c r="M42" s="5">
        <f>L42*$R$1/H42</f>
        <v>44.049459041731069</v>
      </c>
    </row>
    <row r="43" spans="1:13" x14ac:dyDescent="0.25">
      <c r="A43" s="5">
        <v>61</v>
      </c>
      <c r="B43" s="5">
        <v>3</v>
      </c>
      <c r="C43" s="15">
        <v>12.74</v>
      </c>
      <c r="D43" s="15"/>
      <c r="E43" s="15"/>
      <c r="F43" s="4"/>
      <c r="G43" s="5"/>
      <c r="H43" s="5">
        <f t="shared" si="5"/>
        <v>12.74</v>
      </c>
      <c r="I43" s="4">
        <f t="shared" si="6"/>
        <v>-3.7</v>
      </c>
      <c r="J43" s="5">
        <v>49.9</v>
      </c>
      <c r="K43" s="5">
        <v>-4</v>
      </c>
      <c r="L43" s="5">
        <f t="shared" si="2"/>
        <v>53.75</v>
      </c>
      <c r="M43" s="5">
        <f>L43*$R$1/H43</f>
        <v>42.189952904238616</v>
      </c>
    </row>
    <row r="44" spans="1:13" x14ac:dyDescent="0.25">
      <c r="A44" s="5">
        <v>62</v>
      </c>
      <c r="B44" s="5">
        <v>3.05</v>
      </c>
      <c r="C44" s="15">
        <v>13.6</v>
      </c>
      <c r="D44" s="13"/>
      <c r="E44" s="15"/>
      <c r="F44" s="4"/>
      <c r="G44" s="17"/>
      <c r="H44" s="5">
        <f t="shared" si="5"/>
        <v>13.6</v>
      </c>
      <c r="I44" s="4">
        <f t="shared" si="6"/>
        <v>-4</v>
      </c>
      <c r="J44" s="5">
        <v>51.2</v>
      </c>
      <c r="K44" s="5">
        <v>-4.0999999999999996</v>
      </c>
      <c r="L44" s="5">
        <f t="shared" si="2"/>
        <v>55.25</v>
      </c>
      <c r="M44" s="5">
        <f>L44*$R$1/H44</f>
        <v>40.625</v>
      </c>
    </row>
    <row r="45" spans="1:13" x14ac:dyDescent="0.25">
      <c r="A45" s="5">
        <v>63</v>
      </c>
      <c r="B45" s="5">
        <v>3.1</v>
      </c>
      <c r="C45" s="15">
        <v>13.9</v>
      </c>
      <c r="D45" s="13"/>
      <c r="E45" s="15"/>
      <c r="F45" s="4"/>
      <c r="G45" s="17"/>
      <c r="H45" s="5">
        <f t="shared" si="5"/>
        <v>13.9</v>
      </c>
      <c r="I45" s="4">
        <f t="shared" si="6"/>
        <v>-4.0999999999999996</v>
      </c>
      <c r="J45" s="17">
        <v>57.1</v>
      </c>
      <c r="K45" s="5">
        <v>-4.4000000000000004</v>
      </c>
      <c r="L45" s="5">
        <f t="shared" si="2"/>
        <v>61.35</v>
      </c>
      <c r="M45" s="5">
        <f>L45*$R$1/H45</f>
        <v>44.136690647482013</v>
      </c>
    </row>
    <row r="46" spans="1:13" x14ac:dyDescent="0.25">
      <c r="A46" s="5">
        <v>64</v>
      </c>
      <c r="B46" s="5">
        <v>3.15</v>
      </c>
      <c r="C46" s="15">
        <v>14.73</v>
      </c>
      <c r="D46" s="13"/>
      <c r="E46" s="15"/>
      <c r="F46" s="4"/>
      <c r="G46" s="17"/>
      <c r="H46" s="5">
        <f t="shared" si="5"/>
        <v>14.73</v>
      </c>
      <c r="I46" s="4">
        <f t="shared" si="6"/>
        <v>-4.4000000000000004</v>
      </c>
      <c r="J46" s="17">
        <v>60.2</v>
      </c>
      <c r="K46" s="5">
        <v>-4.5999999999999996</v>
      </c>
      <c r="L46" s="5">
        <f t="shared" si="2"/>
        <v>64.7</v>
      </c>
      <c r="M46" s="5">
        <f>L46*$R$1/H46</f>
        <v>43.92396469789545</v>
      </c>
    </row>
    <row r="47" spans="1:13" x14ac:dyDescent="0.25">
      <c r="A47" s="5">
        <v>65</v>
      </c>
      <c r="B47" s="5">
        <v>3.2</v>
      </c>
      <c r="C47" s="15">
        <v>9.7799999999999994</v>
      </c>
      <c r="D47" s="13"/>
      <c r="E47" s="15"/>
      <c r="F47" s="4"/>
      <c r="G47" s="17"/>
      <c r="H47" s="5">
        <f t="shared" si="5"/>
        <v>9.7799999999999994</v>
      </c>
      <c r="I47" s="4">
        <f t="shared" si="6"/>
        <v>-4.5999999999999996</v>
      </c>
      <c r="J47" s="17">
        <v>39.299999999999997</v>
      </c>
      <c r="K47" s="5">
        <v>-4.7</v>
      </c>
      <c r="L47" s="5">
        <f t="shared" si="2"/>
        <v>43.949999999999996</v>
      </c>
      <c r="M47" s="5">
        <f>L47*$R$1/H47</f>
        <v>44.938650306748464</v>
      </c>
    </row>
    <row r="48" spans="1:13" x14ac:dyDescent="0.25">
      <c r="A48" s="5">
        <v>66</v>
      </c>
      <c r="B48" s="5">
        <v>3.25</v>
      </c>
      <c r="C48" s="15">
        <v>14.75</v>
      </c>
      <c r="D48" s="15"/>
      <c r="E48" s="15"/>
      <c r="F48" s="4"/>
      <c r="G48" s="5"/>
      <c r="H48" s="5">
        <f t="shared" si="5"/>
        <v>14.75</v>
      </c>
      <c r="I48" s="4">
        <f t="shared" si="6"/>
        <v>-4.7</v>
      </c>
      <c r="J48" s="5">
        <v>62.4</v>
      </c>
      <c r="K48" s="5">
        <v>-4.8</v>
      </c>
      <c r="L48" s="5">
        <f t="shared" si="2"/>
        <v>67.150000000000006</v>
      </c>
      <c r="M48" s="5">
        <f>L48*$R$1/H48</f>
        <v>45.525423728813557</v>
      </c>
    </row>
    <row r="49" spans="1:13" x14ac:dyDescent="0.25">
      <c r="A49" s="5">
        <v>67</v>
      </c>
      <c r="B49" s="5">
        <v>3.3</v>
      </c>
      <c r="C49" s="15">
        <v>15.4</v>
      </c>
      <c r="D49" s="15"/>
      <c r="E49" s="15"/>
      <c r="F49" s="4"/>
      <c r="G49" s="5"/>
      <c r="H49" s="5">
        <f t="shared" si="5"/>
        <v>15.4</v>
      </c>
      <c r="I49" s="4">
        <f t="shared" si="6"/>
        <v>-4.8</v>
      </c>
      <c r="J49" s="5">
        <v>70.099999999999994</v>
      </c>
      <c r="K49" s="5">
        <v>-4.8</v>
      </c>
      <c r="L49" s="5">
        <f t="shared" si="2"/>
        <v>74.899999999999991</v>
      </c>
      <c r="M49" s="5">
        <f>L49*$R$1/H49</f>
        <v>48.636363636363626</v>
      </c>
    </row>
    <row r="50" spans="1:13" ht="16.5" thickBot="1" x14ac:dyDescent="0.3">
      <c r="A50" s="3">
        <v>68</v>
      </c>
      <c r="B50" s="3">
        <v>3.35</v>
      </c>
      <c r="C50" s="20">
        <v>18.440000000000001</v>
      </c>
      <c r="D50" s="31"/>
      <c r="E50" s="20"/>
      <c r="F50" s="8"/>
      <c r="G50" s="32"/>
      <c r="H50" s="3">
        <f t="shared" si="5"/>
        <v>18.440000000000001</v>
      </c>
      <c r="I50" s="8">
        <f t="shared" si="6"/>
        <v>-4.8</v>
      </c>
      <c r="J50" s="3">
        <v>78.5</v>
      </c>
      <c r="K50" s="3">
        <v>-4.8</v>
      </c>
      <c r="L50" s="3">
        <f t="shared" si="2"/>
        <v>83.3</v>
      </c>
      <c r="M50" s="3">
        <f>L50*$R$1/H50</f>
        <v>45.173535791757047</v>
      </c>
    </row>
  </sheetData>
  <mergeCells count="2">
    <mergeCell ref="A1:H1"/>
    <mergeCell ref="I1:M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0"/>
  <sheetViews>
    <sheetView zoomScale="55" zoomScaleNormal="55" workbookViewId="0">
      <selection activeCell="V7" sqref="V7"/>
    </sheetView>
  </sheetViews>
  <sheetFormatPr defaultColWidth="11" defaultRowHeight="15.75" x14ac:dyDescent="0.25"/>
  <cols>
    <col min="3" max="5" width="0" hidden="1" customWidth="1"/>
    <col min="6" max="6" width="12.625" bestFit="1" customWidth="1"/>
    <col min="7" max="7" width="11.75" bestFit="1" customWidth="1"/>
    <col min="12" max="12" width="14.625" bestFit="1" customWidth="1"/>
    <col min="13" max="13" width="12.125" bestFit="1" customWidth="1"/>
  </cols>
  <sheetData>
    <row r="1" spans="1:33" ht="16.5" thickBot="1" x14ac:dyDescent="0.3">
      <c r="A1" s="23" t="s">
        <v>12</v>
      </c>
      <c r="B1" s="24"/>
      <c r="C1" s="24"/>
      <c r="D1" s="24"/>
      <c r="E1" s="24"/>
      <c r="F1" s="24"/>
      <c r="G1" s="24"/>
      <c r="H1" s="24"/>
      <c r="I1" s="25" t="s">
        <v>4</v>
      </c>
      <c r="J1" s="26"/>
      <c r="K1" s="26"/>
      <c r="L1" s="26"/>
      <c r="M1" s="27"/>
      <c r="N1" s="28"/>
      <c r="O1" s="28"/>
      <c r="P1" s="28"/>
      <c r="Q1" s="28"/>
      <c r="R1" t="s">
        <v>2</v>
      </c>
      <c r="S1">
        <v>10</v>
      </c>
      <c r="Y1" s="15"/>
      <c r="Z1" s="15"/>
      <c r="AA1" s="15"/>
      <c r="AB1" s="15"/>
      <c r="AC1" s="18"/>
      <c r="AD1" s="15"/>
      <c r="AE1" s="15"/>
      <c r="AF1" s="15"/>
      <c r="AG1" s="15"/>
    </row>
    <row r="2" spans="1:33" x14ac:dyDescent="0.25">
      <c r="A2" s="2" t="s">
        <v>7</v>
      </c>
      <c r="B2" s="10" t="s">
        <v>0</v>
      </c>
      <c r="C2" s="9" t="s">
        <v>5</v>
      </c>
      <c r="D2" s="9" t="s">
        <v>5</v>
      </c>
      <c r="E2" s="9"/>
      <c r="F2" s="10" t="s">
        <v>8</v>
      </c>
      <c r="G2" s="10" t="s">
        <v>9</v>
      </c>
      <c r="H2" s="10" t="s">
        <v>6</v>
      </c>
      <c r="I2" s="12" t="s">
        <v>10</v>
      </c>
      <c r="J2" s="11">
        <v>0.1</v>
      </c>
      <c r="K2" s="12" t="s">
        <v>11</v>
      </c>
      <c r="L2" s="12" t="s">
        <v>1</v>
      </c>
      <c r="M2" s="12" t="s">
        <v>3</v>
      </c>
      <c r="N2" s="6"/>
      <c r="O2" s="6"/>
      <c r="P2" s="6"/>
      <c r="Q2" s="6"/>
      <c r="Y2" s="18"/>
      <c r="Z2" s="15"/>
      <c r="AA2" s="15"/>
      <c r="AB2" s="15"/>
      <c r="AC2" s="18"/>
      <c r="AD2" s="15"/>
      <c r="AE2" s="15"/>
      <c r="AF2" s="15"/>
      <c r="AG2" s="15"/>
    </row>
    <row r="3" spans="1:33" x14ac:dyDescent="0.25">
      <c r="A3" s="5">
        <v>1</v>
      </c>
      <c r="B3" s="5">
        <v>0</v>
      </c>
      <c r="C3">
        <v>5</v>
      </c>
      <c r="D3">
        <v>369</v>
      </c>
      <c r="E3">
        <f>D3/1000</f>
        <v>0.36899999999999999</v>
      </c>
      <c r="F3" s="4">
        <f>E3+C3</f>
        <v>5.3689999999999998</v>
      </c>
      <c r="G3" s="5">
        <v>13.74</v>
      </c>
      <c r="H3" s="5">
        <f>G3-F3</f>
        <v>8.3710000000000004</v>
      </c>
      <c r="I3" s="4">
        <v>-0.1</v>
      </c>
      <c r="J3" s="5">
        <v>16.7</v>
      </c>
      <c r="K3" s="5">
        <v>0</v>
      </c>
      <c r="L3" s="5">
        <f>J3-((K3+I3)/2)</f>
        <v>16.75</v>
      </c>
      <c r="M3" s="5">
        <f>L3*$S$1/H3</f>
        <v>20.009556803249311</v>
      </c>
      <c r="N3" s="7"/>
      <c r="O3" s="7"/>
      <c r="P3" s="7"/>
      <c r="Q3" s="7"/>
      <c r="Y3" s="18"/>
      <c r="Z3" s="15"/>
      <c r="AA3" s="15"/>
      <c r="AB3" s="15"/>
      <c r="AC3" s="18"/>
      <c r="AD3" s="15"/>
      <c r="AE3" s="15"/>
      <c r="AF3" s="15"/>
      <c r="AG3" s="15"/>
    </row>
    <row r="4" spans="1:33" x14ac:dyDescent="0.25">
      <c r="A4" s="5">
        <v>2</v>
      </c>
      <c r="B4" s="5">
        <v>0.05</v>
      </c>
      <c r="C4">
        <v>5</v>
      </c>
      <c r="D4">
        <v>363</v>
      </c>
      <c r="E4">
        <f t="shared" ref="E4:E67" si="0">D4/1000</f>
        <v>0.36299999999999999</v>
      </c>
      <c r="F4" s="4">
        <f t="shared" ref="F4:F32" si="1">E4+C4</f>
        <v>5.3629999999999995</v>
      </c>
      <c r="G4" s="5">
        <v>11.145</v>
      </c>
      <c r="H4" s="5">
        <f t="shared" ref="H4:H67" si="2">G4-F4</f>
        <v>5.782</v>
      </c>
      <c r="I4" s="4">
        <v>0.1</v>
      </c>
      <c r="J4" s="5">
        <v>11.4</v>
      </c>
      <c r="K4" s="5">
        <v>0.1</v>
      </c>
      <c r="L4" s="5">
        <f t="shared" ref="L4:L67" si="3">J4-((K4+I4)/2)</f>
        <v>11.3</v>
      </c>
      <c r="M4" s="5">
        <f t="shared" ref="M4:M67" si="4">L4*$S$1/H4</f>
        <v>19.543410584572811</v>
      </c>
      <c r="N4" s="7"/>
      <c r="O4" s="7"/>
      <c r="P4" s="7"/>
      <c r="Q4" s="7"/>
      <c r="Y4" s="18"/>
      <c r="Z4" s="15"/>
      <c r="AA4" s="15"/>
      <c r="AB4" s="15"/>
      <c r="AC4" s="18"/>
      <c r="AD4" s="15"/>
      <c r="AE4" s="15"/>
      <c r="AF4" s="15"/>
      <c r="AG4" s="15"/>
    </row>
    <row r="5" spans="1:33" x14ac:dyDescent="0.25">
      <c r="A5" s="5">
        <v>3</v>
      </c>
      <c r="B5" s="5">
        <v>0.1</v>
      </c>
      <c r="C5">
        <v>5</v>
      </c>
      <c r="D5">
        <v>416</v>
      </c>
      <c r="E5">
        <f t="shared" si="0"/>
        <v>0.41599999999999998</v>
      </c>
      <c r="F5" s="4">
        <f t="shared" si="1"/>
        <v>5.4160000000000004</v>
      </c>
      <c r="G5" s="5">
        <v>11.231</v>
      </c>
      <c r="H5" s="5">
        <f t="shared" si="2"/>
        <v>5.8149999999999995</v>
      </c>
      <c r="I5" s="4">
        <v>0.2</v>
      </c>
      <c r="J5" s="5">
        <v>10.199999999999999</v>
      </c>
      <c r="K5" s="5">
        <v>0.2</v>
      </c>
      <c r="L5" s="5">
        <f t="shared" si="3"/>
        <v>10</v>
      </c>
      <c r="M5" s="5">
        <f t="shared" si="4"/>
        <v>17.19690455717971</v>
      </c>
      <c r="N5" s="7"/>
      <c r="O5" s="7"/>
      <c r="P5" s="7"/>
      <c r="Q5" s="7"/>
      <c r="Y5" s="18"/>
      <c r="Z5" s="15"/>
      <c r="AA5" s="15"/>
      <c r="AB5" s="15"/>
      <c r="AC5" s="18"/>
      <c r="AD5" s="15"/>
      <c r="AE5" s="15"/>
      <c r="AF5" s="15"/>
      <c r="AG5" s="15"/>
    </row>
    <row r="6" spans="1:33" x14ac:dyDescent="0.25">
      <c r="A6" s="5">
        <v>4</v>
      </c>
      <c r="B6" s="5">
        <v>0.15</v>
      </c>
      <c r="C6">
        <v>5</v>
      </c>
      <c r="D6">
        <v>372</v>
      </c>
      <c r="E6">
        <f t="shared" si="0"/>
        <v>0.372</v>
      </c>
      <c r="F6" s="4">
        <f t="shared" si="1"/>
        <v>5.3719999999999999</v>
      </c>
      <c r="G6" s="5">
        <v>10.574999999999999</v>
      </c>
      <c r="H6" s="5">
        <f t="shared" si="2"/>
        <v>5.2029999999999994</v>
      </c>
      <c r="I6" s="4">
        <v>0.2</v>
      </c>
      <c r="J6" s="5">
        <v>9.3000000000000007</v>
      </c>
      <c r="K6" s="5">
        <v>0.2</v>
      </c>
      <c r="L6" s="5">
        <f t="shared" si="3"/>
        <v>9.1000000000000014</v>
      </c>
      <c r="M6" s="5">
        <f t="shared" si="4"/>
        <v>17.489909667499525</v>
      </c>
      <c r="N6" s="7"/>
      <c r="O6" s="7"/>
      <c r="P6" s="7"/>
      <c r="Q6" s="7"/>
      <c r="Y6" s="18"/>
      <c r="Z6" s="15"/>
      <c r="AA6" s="15"/>
      <c r="AB6" s="15"/>
      <c r="AC6" s="18"/>
      <c r="AD6" s="15"/>
      <c r="AE6" s="15"/>
      <c r="AF6" s="15"/>
      <c r="AG6" s="15"/>
    </row>
    <row r="7" spans="1:33" x14ac:dyDescent="0.25">
      <c r="A7" s="5">
        <v>5</v>
      </c>
      <c r="B7" s="5">
        <v>0.2</v>
      </c>
      <c r="C7">
        <v>5</v>
      </c>
      <c r="D7">
        <v>429</v>
      </c>
      <c r="E7">
        <f t="shared" si="0"/>
        <v>0.42899999999999999</v>
      </c>
      <c r="F7" s="4">
        <f t="shared" si="1"/>
        <v>5.4290000000000003</v>
      </c>
      <c r="G7" s="5">
        <v>10.691000000000001</v>
      </c>
      <c r="H7" s="5">
        <f t="shared" si="2"/>
        <v>5.2620000000000005</v>
      </c>
      <c r="I7" s="4">
        <v>0.2</v>
      </c>
      <c r="J7" s="5">
        <v>9.1</v>
      </c>
      <c r="K7" s="5">
        <v>0.3</v>
      </c>
      <c r="L7" s="5">
        <f t="shared" si="3"/>
        <v>8.85</v>
      </c>
      <c r="M7" s="5">
        <f t="shared" si="4"/>
        <v>16.818700114025084</v>
      </c>
      <c r="N7" s="7"/>
      <c r="O7" s="7"/>
      <c r="P7" s="7"/>
      <c r="Q7" s="7"/>
      <c r="Y7" s="18"/>
      <c r="Z7" s="15"/>
      <c r="AA7" s="15"/>
      <c r="AB7" s="15"/>
      <c r="AC7" s="18"/>
      <c r="AD7" s="15"/>
      <c r="AE7" s="15"/>
      <c r="AF7" s="15"/>
      <c r="AG7" s="15"/>
    </row>
    <row r="8" spans="1:33" x14ac:dyDescent="0.25">
      <c r="A8" s="5">
        <v>6</v>
      </c>
      <c r="B8" s="5">
        <v>0.25</v>
      </c>
      <c r="C8">
        <v>5</v>
      </c>
      <c r="D8">
        <v>431</v>
      </c>
      <c r="E8">
        <f t="shared" si="0"/>
        <v>0.43099999999999999</v>
      </c>
      <c r="F8" s="4">
        <f t="shared" si="1"/>
        <v>5.431</v>
      </c>
      <c r="G8" s="5">
        <v>11.053000000000001</v>
      </c>
      <c r="H8" s="5">
        <f t="shared" si="2"/>
        <v>5.6220000000000008</v>
      </c>
      <c r="I8" s="4">
        <v>0.2</v>
      </c>
      <c r="J8" s="5">
        <v>9.4</v>
      </c>
      <c r="K8" s="5">
        <v>0.3</v>
      </c>
      <c r="L8" s="5">
        <f t="shared" si="3"/>
        <v>9.15</v>
      </c>
      <c r="M8" s="5">
        <f t="shared" si="4"/>
        <v>16.275346851654213</v>
      </c>
      <c r="N8" s="7"/>
      <c r="O8" s="7"/>
      <c r="P8" s="7"/>
      <c r="Q8" s="7"/>
      <c r="Y8" s="18"/>
      <c r="Z8" s="15"/>
      <c r="AA8" s="15"/>
      <c r="AB8" s="15"/>
      <c r="AC8" s="18"/>
      <c r="AD8" s="15"/>
      <c r="AE8" s="15"/>
      <c r="AF8" s="15"/>
      <c r="AG8" s="15"/>
    </row>
    <row r="9" spans="1:33" x14ac:dyDescent="0.25">
      <c r="A9" s="5">
        <v>7</v>
      </c>
      <c r="B9" s="5">
        <v>0.3</v>
      </c>
      <c r="C9">
        <v>5</v>
      </c>
      <c r="D9">
        <v>279</v>
      </c>
      <c r="E9">
        <f t="shared" si="0"/>
        <v>0.27900000000000003</v>
      </c>
      <c r="F9" s="4">
        <f t="shared" si="1"/>
        <v>5.2789999999999999</v>
      </c>
      <c r="G9" s="5">
        <v>10.242000000000001</v>
      </c>
      <c r="H9" s="5">
        <f t="shared" si="2"/>
        <v>4.963000000000001</v>
      </c>
      <c r="I9" s="4">
        <v>0.3</v>
      </c>
      <c r="J9" s="5">
        <v>7.2</v>
      </c>
      <c r="K9" s="5">
        <v>0.3</v>
      </c>
      <c r="L9" s="5">
        <f t="shared" si="3"/>
        <v>6.9</v>
      </c>
      <c r="M9" s="5">
        <f t="shared" si="4"/>
        <v>13.902881321781178</v>
      </c>
      <c r="N9" s="7"/>
      <c r="O9" s="7"/>
      <c r="P9" s="7"/>
      <c r="Q9" s="7"/>
      <c r="Y9" s="18"/>
      <c r="Z9" s="15"/>
      <c r="AA9" s="15"/>
      <c r="AB9" s="15"/>
      <c r="AC9" s="18"/>
      <c r="AD9" s="15"/>
      <c r="AE9" s="15"/>
      <c r="AF9" s="15"/>
      <c r="AG9" s="15"/>
    </row>
    <row r="10" spans="1:33" x14ac:dyDescent="0.25">
      <c r="A10" s="5">
        <v>8</v>
      </c>
      <c r="B10" s="5">
        <v>0.35</v>
      </c>
      <c r="C10">
        <v>5</v>
      </c>
      <c r="D10">
        <v>401</v>
      </c>
      <c r="E10">
        <f t="shared" si="0"/>
        <v>0.40100000000000002</v>
      </c>
      <c r="F10" s="4">
        <f t="shared" si="1"/>
        <v>5.4009999999999998</v>
      </c>
      <c r="G10" s="5">
        <v>10.27</v>
      </c>
      <c r="H10" s="5">
        <f t="shared" si="2"/>
        <v>4.8689999999999998</v>
      </c>
      <c r="I10" s="4">
        <v>0.3</v>
      </c>
      <c r="J10" s="5">
        <v>6.9</v>
      </c>
      <c r="K10" s="5">
        <v>0.5</v>
      </c>
      <c r="L10" s="5">
        <f t="shared" si="3"/>
        <v>6.5</v>
      </c>
      <c r="M10" s="5">
        <f t="shared" si="4"/>
        <v>13.349763811871021</v>
      </c>
      <c r="N10" s="7"/>
      <c r="O10" s="7"/>
      <c r="P10" s="7"/>
      <c r="Q10" s="7"/>
      <c r="Y10" s="18"/>
      <c r="Z10" s="15"/>
      <c r="AA10" s="15"/>
      <c r="AB10" s="15"/>
      <c r="AC10" s="18"/>
      <c r="AD10" s="15"/>
      <c r="AE10" s="15"/>
      <c r="AF10" s="15"/>
      <c r="AG10" s="15"/>
    </row>
    <row r="11" spans="1:33" x14ac:dyDescent="0.25">
      <c r="A11" s="5">
        <v>9</v>
      </c>
      <c r="B11" s="5">
        <v>0.4</v>
      </c>
      <c r="C11">
        <v>5</v>
      </c>
      <c r="D11">
        <v>287</v>
      </c>
      <c r="E11">
        <f t="shared" si="0"/>
        <v>0.28699999999999998</v>
      </c>
      <c r="F11" s="4">
        <f t="shared" si="1"/>
        <v>5.2869999999999999</v>
      </c>
      <c r="G11" s="5">
        <v>8.8520000000000003</v>
      </c>
      <c r="H11" s="5">
        <f t="shared" si="2"/>
        <v>3.5650000000000004</v>
      </c>
      <c r="I11" s="4">
        <v>0.4</v>
      </c>
      <c r="J11" s="5">
        <v>2.9</v>
      </c>
      <c r="K11" s="5">
        <v>0.5</v>
      </c>
      <c r="L11" s="5">
        <f t="shared" si="3"/>
        <v>2.4499999999999997</v>
      </c>
      <c r="M11" s="5">
        <f t="shared" si="4"/>
        <v>6.8723702664796615</v>
      </c>
      <c r="N11" s="7"/>
      <c r="O11" s="7"/>
      <c r="P11" s="7"/>
      <c r="Q11" s="7"/>
      <c r="Y11" s="18"/>
      <c r="Z11" s="15"/>
      <c r="AA11" s="15"/>
      <c r="AB11" s="15"/>
      <c r="AC11" s="18"/>
      <c r="AD11" s="15"/>
      <c r="AE11" s="15"/>
      <c r="AF11" s="15"/>
      <c r="AG11" s="15"/>
    </row>
    <row r="12" spans="1:33" x14ac:dyDescent="0.25">
      <c r="A12" s="5">
        <v>10</v>
      </c>
      <c r="B12" s="5">
        <v>0.45</v>
      </c>
      <c r="C12">
        <v>5</v>
      </c>
      <c r="D12">
        <v>374</v>
      </c>
      <c r="E12">
        <f t="shared" si="0"/>
        <v>0.374</v>
      </c>
      <c r="F12" s="4">
        <f t="shared" si="1"/>
        <v>5.3739999999999997</v>
      </c>
      <c r="G12" s="5">
        <v>12.218</v>
      </c>
      <c r="H12" s="5">
        <f t="shared" si="2"/>
        <v>6.8440000000000003</v>
      </c>
      <c r="I12" s="4">
        <v>0.5</v>
      </c>
      <c r="J12" s="5">
        <v>11.8</v>
      </c>
      <c r="K12" s="5">
        <v>0.5</v>
      </c>
      <c r="L12" s="5">
        <f t="shared" si="3"/>
        <v>11.3</v>
      </c>
      <c r="M12" s="5">
        <f t="shared" si="4"/>
        <v>16.510812390414962</v>
      </c>
      <c r="N12" s="7"/>
      <c r="O12" s="7"/>
      <c r="P12" s="7"/>
      <c r="Q12" s="7"/>
      <c r="Y12" s="18"/>
      <c r="Z12" s="15"/>
      <c r="AA12" s="15"/>
      <c r="AB12" s="15"/>
      <c r="AC12" s="18"/>
      <c r="AD12" s="15"/>
      <c r="AE12" s="15"/>
      <c r="AF12" s="15"/>
      <c r="AG12" s="15"/>
    </row>
    <row r="13" spans="1:33" x14ac:dyDescent="0.25">
      <c r="A13" s="5">
        <v>11</v>
      </c>
      <c r="B13" s="5">
        <v>0.5</v>
      </c>
      <c r="C13">
        <v>5</v>
      </c>
      <c r="D13">
        <v>371</v>
      </c>
      <c r="E13">
        <f t="shared" si="0"/>
        <v>0.371</v>
      </c>
      <c r="F13" s="4">
        <f t="shared" si="1"/>
        <v>5.3710000000000004</v>
      </c>
      <c r="G13" s="5">
        <v>11.275</v>
      </c>
      <c r="H13" s="5">
        <f t="shared" si="2"/>
        <v>5.9039999999999999</v>
      </c>
      <c r="I13" s="4">
        <v>0.5</v>
      </c>
      <c r="J13" s="5">
        <v>8.9</v>
      </c>
      <c r="K13" s="5">
        <v>0.4</v>
      </c>
      <c r="L13" s="5">
        <f t="shared" si="3"/>
        <v>8.4500000000000011</v>
      </c>
      <c r="M13" s="5">
        <f t="shared" si="4"/>
        <v>14.312330623306236</v>
      </c>
      <c r="N13" s="7"/>
      <c r="O13" s="7"/>
      <c r="P13" s="7"/>
      <c r="Q13" s="7"/>
      <c r="Y13" s="18"/>
      <c r="Z13" s="15"/>
      <c r="AA13" s="15"/>
      <c r="AB13" s="15"/>
      <c r="AC13" s="18"/>
      <c r="AD13" s="15"/>
      <c r="AE13" s="15"/>
      <c r="AF13" s="15"/>
      <c r="AG13" s="15"/>
    </row>
    <row r="14" spans="1:33" x14ac:dyDescent="0.25">
      <c r="A14" s="5">
        <v>12</v>
      </c>
      <c r="B14" s="5">
        <v>0.55000000000000004</v>
      </c>
      <c r="C14">
        <v>5</v>
      </c>
      <c r="D14">
        <v>351</v>
      </c>
      <c r="E14">
        <f t="shared" si="0"/>
        <v>0.35099999999999998</v>
      </c>
      <c r="F14" s="4">
        <f t="shared" si="1"/>
        <v>5.351</v>
      </c>
      <c r="G14" s="5">
        <v>10.997</v>
      </c>
      <c r="H14" s="5">
        <f t="shared" si="2"/>
        <v>5.6459999999999999</v>
      </c>
      <c r="I14" s="4">
        <v>0.5</v>
      </c>
      <c r="J14" s="5">
        <v>8.6999999999999993</v>
      </c>
      <c r="K14" s="5">
        <v>0.6</v>
      </c>
      <c r="L14" s="5">
        <f t="shared" si="3"/>
        <v>8.1499999999999986</v>
      </c>
      <c r="M14" s="5">
        <f t="shared" si="4"/>
        <v>14.434998228834571</v>
      </c>
      <c r="N14" s="7"/>
      <c r="O14" s="7"/>
      <c r="P14" s="7"/>
      <c r="Q14" s="7"/>
      <c r="Y14" s="18"/>
      <c r="Z14" s="15"/>
      <c r="AA14" s="15"/>
      <c r="AB14" s="15"/>
      <c r="AC14" s="18"/>
      <c r="AD14" s="15"/>
      <c r="AE14" s="15"/>
      <c r="AF14" s="15"/>
      <c r="AG14" s="15"/>
    </row>
    <row r="15" spans="1:33" x14ac:dyDescent="0.25">
      <c r="A15" s="5">
        <v>13</v>
      </c>
      <c r="B15" s="5">
        <v>0.6</v>
      </c>
      <c r="C15">
        <v>5</v>
      </c>
      <c r="D15">
        <v>268</v>
      </c>
      <c r="E15">
        <f t="shared" si="0"/>
        <v>0.26800000000000002</v>
      </c>
      <c r="F15" s="4">
        <f t="shared" si="1"/>
        <v>5.2679999999999998</v>
      </c>
      <c r="G15" s="5">
        <v>11.266</v>
      </c>
      <c r="H15" s="5">
        <f t="shared" si="2"/>
        <v>5.9980000000000002</v>
      </c>
      <c r="I15" s="4">
        <v>0.4</v>
      </c>
      <c r="J15" s="5">
        <v>9.3000000000000007</v>
      </c>
      <c r="K15" s="5">
        <v>0.6</v>
      </c>
      <c r="L15" s="5">
        <f t="shared" si="3"/>
        <v>8.8000000000000007</v>
      </c>
      <c r="M15" s="5">
        <f t="shared" si="4"/>
        <v>14.671557185728576</v>
      </c>
      <c r="N15" s="7"/>
      <c r="O15" s="7"/>
      <c r="P15" s="7"/>
      <c r="Q15" s="7"/>
      <c r="Y15" s="18"/>
      <c r="Z15" s="15"/>
      <c r="AA15" s="15"/>
      <c r="AB15" s="15"/>
      <c r="AC15" s="18"/>
      <c r="AD15" s="15"/>
      <c r="AE15" s="15"/>
      <c r="AF15" s="15"/>
      <c r="AG15" s="15"/>
    </row>
    <row r="16" spans="1:33" x14ac:dyDescent="0.25">
      <c r="A16" s="5">
        <v>14</v>
      </c>
      <c r="B16" s="5">
        <v>0.65</v>
      </c>
      <c r="C16">
        <v>5</v>
      </c>
      <c r="D16">
        <v>340</v>
      </c>
      <c r="E16">
        <f t="shared" si="0"/>
        <v>0.34</v>
      </c>
      <c r="F16" s="4">
        <f t="shared" si="1"/>
        <v>5.34</v>
      </c>
      <c r="G16" s="5">
        <v>11.278</v>
      </c>
      <c r="H16" s="5">
        <f t="shared" si="2"/>
        <v>5.9380000000000006</v>
      </c>
      <c r="I16" s="4">
        <v>0.6</v>
      </c>
      <c r="J16" s="5">
        <v>9</v>
      </c>
      <c r="K16" s="5">
        <v>0.7</v>
      </c>
      <c r="L16" s="5">
        <f t="shared" si="3"/>
        <v>8.35</v>
      </c>
      <c r="M16" s="5">
        <f t="shared" si="4"/>
        <v>14.061973728528123</v>
      </c>
      <c r="N16" s="7"/>
      <c r="O16" s="7"/>
      <c r="P16" s="7"/>
      <c r="Q16" s="7"/>
      <c r="Y16" s="18"/>
      <c r="Z16" s="15"/>
      <c r="AA16" s="15"/>
      <c r="AB16" s="15"/>
      <c r="AC16" s="18"/>
      <c r="AD16" s="15"/>
      <c r="AE16" s="15"/>
      <c r="AF16" s="15"/>
      <c r="AG16" s="15"/>
    </row>
    <row r="17" spans="1:33" x14ac:dyDescent="0.25">
      <c r="A17" s="5">
        <v>15</v>
      </c>
      <c r="B17" s="5">
        <v>0.7</v>
      </c>
      <c r="C17">
        <v>5</v>
      </c>
      <c r="D17">
        <v>374</v>
      </c>
      <c r="E17">
        <f t="shared" si="0"/>
        <v>0.374</v>
      </c>
      <c r="F17" s="4">
        <f t="shared" si="1"/>
        <v>5.3739999999999997</v>
      </c>
      <c r="G17" s="5">
        <v>11.397</v>
      </c>
      <c r="H17" s="5">
        <f t="shared" si="2"/>
        <v>6.0230000000000006</v>
      </c>
      <c r="I17" s="4">
        <v>0.6</v>
      </c>
      <c r="J17" s="5">
        <v>9.3000000000000007</v>
      </c>
      <c r="K17" s="5">
        <v>1</v>
      </c>
      <c r="L17" s="5">
        <f t="shared" si="3"/>
        <v>8.5</v>
      </c>
      <c r="M17" s="5">
        <f t="shared" si="4"/>
        <v>14.112568487464717</v>
      </c>
      <c r="N17" s="7"/>
      <c r="O17" s="7"/>
      <c r="P17" s="7"/>
      <c r="Q17" s="7"/>
      <c r="Y17" s="18"/>
      <c r="Z17" s="15"/>
      <c r="AA17" s="15"/>
      <c r="AB17" s="15"/>
      <c r="AC17" s="18"/>
      <c r="AD17" s="15"/>
      <c r="AE17" s="15"/>
      <c r="AF17" s="15"/>
      <c r="AG17" s="15"/>
    </row>
    <row r="18" spans="1:33" x14ac:dyDescent="0.25">
      <c r="A18" s="5">
        <v>16</v>
      </c>
      <c r="B18" s="5">
        <v>0.75</v>
      </c>
      <c r="C18">
        <v>5</v>
      </c>
      <c r="D18">
        <v>423</v>
      </c>
      <c r="E18">
        <f t="shared" si="0"/>
        <v>0.42299999999999999</v>
      </c>
      <c r="F18" s="4">
        <f t="shared" si="1"/>
        <v>5.423</v>
      </c>
      <c r="G18" s="5">
        <v>11.331</v>
      </c>
      <c r="H18" s="5">
        <f t="shared" si="2"/>
        <v>5.9079999999999995</v>
      </c>
      <c r="I18" s="4">
        <v>0.8</v>
      </c>
      <c r="J18" s="5">
        <v>10</v>
      </c>
      <c r="K18" s="5">
        <v>1.2</v>
      </c>
      <c r="L18" s="5">
        <f t="shared" si="3"/>
        <v>9</v>
      </c>
      <c r="M18" s="5">
        <f t="shared" si="4"/>
        <v>15.233581584292486</v>
      </c>
      <c r="N18" s="7"/>
      <c r="O18" s="7"/>
      <c r="P18" s="7"/>
      <c r="Q18" s="7"/>
      <c r="Y18" s="18"/>
      <c r="Z18" s="15"/>
      <c r="AA18" s="15"/>
      <c r="AB18" s="15"/>
      <c r="AC18" s="18"/>
      <c r="AD18" s="15"/>
      <c r="AE18" s="15"/>
      <c r="AF18" s="15"/>
      <c r="AG18" s="15"/>
    </row>
    <row r="19" spans="1:33" x14ac:dyDescent="0.25">
      <c r="A19" s="5">
        <v>17</v>
      </c>
      <c r="B19" s="5">
        <v>0.8</v>
      </c>
      <c r="C19">
        <v>5</v>
      </c>
      <c r="D19">
        <v>325</v>
      </c>
      <c r="E19">
        <f t="shared" si="0"/>
        <v>0.32500000000000001</v>
      </c>
      <c r="F19" s="4">
        <f t="shared" si="1"/>
        <v>5.3250000000000002</v>
      </c>
      <c r="G19" s="5">
        <v>11.287000000000001</v>
      </c>
      <c r="H19" s="5">
        <f t="shared" si="2"/>
        <v>5.9620000000000006</v>
      </c>
      <c r="I19" s="4">
        <v>1</v>
      </c>
      <c r="J19" s="5">
        <v>10.3</v>
      </c>
      <c r="K19" s="5">
        <v>1.3</v>
      </c>
      <c r="L19" s="5">
        <f t="shared" si="3"/>
        <v>9.15</v>
      </c>
      <c r="M19" s="5">
        <f t="shared" si="4"/>
        <v>15.347198926534718</v>
      </c>
      <c r="N19" s="7"/>
      <c r="O19" s="7"/>
      <c r="P19" s="7"/>
      <c r="Q19" s="7"/>
      <c r="Y19" s="18"/>
      <c r="Z19" s="15"/>
      <c r="AA19" s="15"/>
      <c r="AB19" s="15"/>
      <c r="AC19" s="18"/>
      <c r="AD19" s="15"/>
      <c r="AE19" s="15"/>
      <c r="AF19" s="15"/>
      <c r="AG19" s="15"/>
    </row>
    <row r="20" spans="1:33" x14ac:dyDescent="0.25">
      <c r="A20" s="5">
        <v>18</v>
      </c>
      <c r="B20" s="5">
        <v>0.85</v>
      </c>
      <c r="C20">
        <v>5</v>
      </c>
      <c r="D20">
        <v>343</v>
      </c>
      <c r="E20">
        <f t="shared" si="0"/>
        <v>0.34300000000000003</v>
      </c>
      <c r="F20" s="4">
        <f t="shared" si="1"/>
        <v>5.343</v>
      </c>
      <c r="G20" s="5">
        <v>11.217000000000001</v>
      </c>
      <c r="H20" s="5">
        <f t="shared" si="2"/>
        <v>5.8740000000000006</v>
      </c>
      <c r="I20" s="4">
        <v>1.3</v>
      </c>
      <c r="J20" s="5">
        <v>10.6</v>
      </c>
      <c r="K20" s="5">
        <v>1.4</v>
      </c>
      <c r="L20" s="5">
        <f t="shared" si="3"/>
        <v>9.25</v>
      </c>
      <c r="M20" s="5">
        <f t="shared" si="4"/>
        <v>15.747361252979228</v>
      </c>
      <c r="N20" s="7"/>
      <c r="O20" s="7"/>
      <c r="P20" s="7"/>
      <c r="Q20" s="7"/>
      <c r="Y20" s="18"/>
      <c r="Z20" s="15"/>
      <c r="AA20" s="15"/>
      <c r="AB20" s="15"/>
      <c r="AC20" s="18"/>
      <c r="AD20" s="15"/>
      <c r="AE20" s="15"/>
      <c r="AF20" s="15"/>
      <c r="AG20" s="15"/>
    </row>
    <row r="21" spans="1:33" x14ac:dyDescent="0.25">
      <c r="A21" s="5">
        <v>19</v>
      </c>
      <c r="B21" s="5">
        <v>0.9</v>
      </c>
      <c r="C21">
        <v>5</v>
      </c>
      <c r="D21">
        <v>437</v>
      </c>
      <c r="E21">
        <f t="shared" si="0"/>
        <v>0.437</v>
      </c>
      <c r="F21" s="4">
        <f t="shared" si="1"/>
        <v>5.4370000000000003</v>
      </c>
      <c r="G21" s="5">
        <v>10.776999999999999</v>
      </c>
      <c r="H21" s="5">
        <f t="shared" si="2"/>
        <v>5.339999999999999</v>
      </c>
      <c r="I21" s="4">
        <v>1.3</v>
      </c>
      <c r="J21" s="5">
        <v>8.1</v>
      </c>
      <c r="K21" s="5">
        <v>1.5</v>
      </c>
      <c r="L21" s="5">
        <f t="shared" si="3"/>
        <v>6.6999999999999993</v>
      </c>
      <c r="M21" s="5">
        <f t="shared" si="4"/>
        <v>12.546816479400752</v>
      </c>
      <c r="Y21" s="18"/>
      <c r="Z21" s="15"/>
      <c r="AA21" s="15"/>
      <c r="AB21" s="15"/>
      <c r="AC21" s="18"/>
      <c r="AD21" s="15"/>
      <c r="AE21" s="15"/>
      <c r="AF21" s="15"/>
      <c r="AG21" s="15"/>
    </row>
    <row r="22" spans="1:33" x14ac:dyDescent="0.25">
      <c r="A22" s="5">
        <v>20</v>
      </c>
      <c r="B22" s="5">
        <v>0.95</v>
      </c>
      <c r="C22">
        <v>5</v>
      </c>
      <c r="D22">
        <v>449</v>
      </c>
      <c r="E22">
        <f t="shared" si="0"/>
        <v>0.44900000000000001</v>
      </c>
      <c r="F22" s="4">
        <f t="shared" si="1"/>
        <v>5.4489999999999998</v>
      </c>
      <c r="G22" s="5">
        <v>11.262</v>
      </c>
      <c r="H22" s="5">
        <f t="shared" si="2"/>
        <v>5.8130000000000006</v>
      </c>
      <c r="I22" s="4">
        <v>1.4</v>
      </c>
      <c r="J22" s="5">
        <v>8.8000000000000007</v>
      </c>
      <c r="K22" s="5">
        <v>1.4</v>
      </c>
      <c r="L22" s="5">
        <f t="shared" si="3"/>
        <v>7.4</v>
      </c>
      <c r="M22" s="5">
        <f t="shared" si="4"/>
        <v>12.730087734388439</v>
      </c>
      <c r="Y22" s="18"/>
      <c r="Z22" s="15"/>
      <c r="AA22" s="15"/>
      <c r="AB22" s="15"/>
      <c r="AC22" s="18"/>
      <c r="AD22" s="15"/>
      <c r="AE22" s="15"/>
      <c r="AF22" s="15"/>
      <c r="AG22" s="15"/>
    </row>
    <row r="23" spans="1:33" x14ac:dyDescent="0.25">
      <c r="A23" s="5">
        <v>21</v>
      </c>
      <c r="B23" s="5">
        <v>1</v>
      </c>
      <c r="C23">
        <v>5</v>
      </c>
      <c r="D23">
        <v>319</v>
      </c>
      <c r="E23">
        <f t="shared" si="0"/>
        <v>0.31900000000000001</v>
      </c>
      <c r="F23" s="4">
        <f t="shared" si="1"/>
        <v>5.319</v>
      </c>
      <c r="G23" s="5">
        <v>10.821</v>
      </c>
      <c r="H23" s="5">
        <f t="shared" si="2"/>
        <v>5.5019999999999998</v>
      </c>
      <c r="I23" s="4">
        <v>1.5</v>
      </c>
      <c r="J23" s="5">
        <v>8.4</v>
      </c>
      <c r="K23" s="5">
        <v>1.5</v>
      </c>
      <c r="L23" s="5">
        <f t="shared" si="3"/>
        <v>6.9</v>
      </c>
      <c r="M23" s="5">
        <f t="shared" si="4"/>
        <v>12.540894220283533</v>
      </c>
      <c r="Y23" s="18"/>
      <c r="Z23" s="15"/>
      <c r="AA23" s="15"/>
      <c r="AB23" s="15"/>
      <c r="AC23" s="18"/>
      <c r="AD23" s="15"/>
      <c r="AE23" s="15"/>
      <c r="AF23" s="15"/>
      <c r="AG23" s="15"/>
    </row>
    <row r="24" spans="1:33" x14ac:dyDescent="0.25">
      <c r="A24" s="5">
        <v>22</v>
      </c>
      <c r="B24" s="5">
        <v>1.05</v>
      </c>
      <c r="C24">
        <v>5</v>
      </c>
      <c r="D24">
        <v>353</v>
      </c>
      <c r="E24">
        <f t="shared" si="0"/>
        <v>0.35299999999999998</v>
      </c>
      <c r="F24" s="4">
        <f t="shared" si="1"/>
        <v>5.3529999999999998</v>
      </c>
      <c r="G24" s="5">
        <v>11.401</v>
      </c>
      <c r="H24" s="5">
        <f t="shared" si="2"/>
        <v>6.048</v>
      </c>
      <c r="I24" s="4">
        <v>1.4</v>
      </c>
      <c r="J24" s="5">
        <v>9.8000000000000007</v>
      </c>
      <c r="K24" s="5">
        <v>1.6</v>
      </c>
      <c r="L24" s="5">
        <f t="shared" si="3"/>
        <v>8.3000000000000007</v>
      </c>
      <c r="M24" s="5">
        <f t="shared" si="4"/>
        <v>13.723544973544973</v>
      </c>
      <c r="Y24" s="18"/>
      <c r="Z24" s="15"/>
      <c r="AA24" s="15"/>
      <c r="AB24" s="15"/>
      <c r="AC24" s="18"/>
      <c r="AD24" s="15"/>
      <c r="AE24" s="15"/>
      <c r="AF24" s="15"/>
      <c r="AG24" s="15"/>
    </row>
    <row r="25" spans="1:33" x14ac:dyDescent="0.25">
      <c r="A25" s="5">
        <v>23</v>
      </c>
      <c r="B25" s="5">
        <v>1.1000000000000001</v>
      </c>
      <c r="C25">
        <v>5</v>
      </c>
      <c r="D25">
        <v>441</v>
      </c>
      <c r="E25">
        <f t="shared" si="0"/>
        <v>0.441</v>
      </c>
      <c r="F25" s="4">
        <f t="shared" si="1"/>
        <v>5.4409999999999998</v>
      </c>
      <c r="G25" s="5">
        <v>11.566000000000001</v>
      </c>
      <c r="H25" s="5">
        <f t="shared" si="2"/>
        <v>6.1250000000000009</v>
      </c>
      <c r="I25" s="4">
        <v>1.5</v>
      </c>
      <c r="J25" s="5">
        <v>10.3</v>
      </c>
      <c r="K25" s="5">
        <v>1.6</v>
      </c>
      <c r="L25" s="5">
        <f t="shared" si="3"/>
        <v>8.75</v>
      </c>
      <c r="M25" s="5">
        <f t="shared" si="4"/>
        <v>14.285714285714283</v>
      </c>
      <c r="Y25" s="18"/>
      <c r="Z25" s="15"/>
      <c r="AA25" s="15"/>
      <c r="AB25" s="15"/>
      <c r="AC25" s="18"/>
      <c r="AD25" s="15"/>
      <c r="AE25" s="15"/>
      <c r="AF25" s="15"/>
      <c r="AG25" s="15"/>
    </row>
    <row r="26" spans="1:33" x14ac:dyDescent="0.25">
      <c r="A26" s="5">
        <v>24</v>
      </c>
      <c r="B26" s="5">
        <v>1.1499999999999999</v>
      </c>
      <c r="C26">
        <v>5</v>
      </c>
      <c r="D26">
        <v>357</v>
      </c>
      <c r="E26">
        <f t="shared" si="0"/>
        <v>0.35699999999999998</v>
      </c>
      <c r="F26" s="4">
        <f t="shared" si="1"/>
        <v>5.3570000000000002</v>
      </c>
      <c r="G26" s="5">
        <v>11.243</v>
      </c>
      <c r="H26" s="5">
        <f t="shared" si="2"/>
        <v>5.8860000000000001</v>
      </c>
      <c r="I26" s="4">
        <v>1.6</v>
      </c>
      <c r="J26" s="5">
        <v>9.9</v>
      </c>
      <c r="K26" s="5">
        <v>1.7</v>
      </c>
      <c r="L26" s="5">
        <f t="shared" si="3"/>
        <v>8.25</v>
      </c>
      <c r="M26" s="5">
        <f t="shared" si="4"/>
        <v>14.01630988786952</v>
      </c>
      <c r="Y26" s="18"/>
      <c r="Z26" s="15"/>
      <c r="AA26" s="15"/>
      <c r="AB26" s="15"/>
      <c r="AC26" s="18"/>
      <c r="AD26" s="15"/>
      <c r="AE26" s="15"/>
      <c r="AF26" s="15"/>
      <c r="AG26" s="15"/>
    </row>
    <row r="27" spans="1:33" x14ac:dyDescent="0.25">
      <c r="A27" s="5">
        <v>25</v>
      </c>
      <c r="B27" s="5">
        <v>1.2</v>
      </c>
      <c r="C27">
        <v>5</v>
      </c>
      <c r="D27">
        <v>357</v>
      </c>
      <c r="E27">
        <f t="shared" si="0"/>
        <v>0.35699999999999998</v>
      </c>
      <c r="F27" s="4">
        <f t="shared" si="1"/>
        <v>5.3570000000000002</v>
      </c>
      <c r="G27" s="5">
        <v>12.430999999999999</v>
      </c>
      <c r="H27" s="5">
        <f t="shared" si="2"/>
        <v>7.073999999999999</v>
      </c>
      <c r="I27" s="4">
        <v>1.6</v>
      </c>
      <c r="J27" s="5">
        <v>13</v>
      </c>
      <c r="K27" s="5">
        <v>1.8</v>
      </c>
      <c r="L27" s="5">
        <f t="shared" si="3"/>
        <v>11.3</v>
      </c>
      <c r="M27" s="5">
        <f t="shared" si="4"/>
        <v>15.973989256432008</v>
      </c>
      <c r="Y27" s="18"/>
      <c r="Z27" s="15"/>
      <c r="AA27" s="15"/>
      <c r="AB27" s="15"/>
      <c r="AC27" s="18"/>
      <c r="AD27" s="15"/>
      <c r="AE27" s="15"/>
      <c r="AF27" s="15"/>
      <c r="AG27" s="15"/>
    </row>
    <row r="28" spans="1:33" x14ac:dyDescent="0.25">
      <c r="A28" s="5">
        <v>26</v>
      </c>
      <c r="B28" s="5">
        <v>1.25</v>
      </c>
      <c r="C28">
        <v>5</v>
      </c>
      <c r="D28">
        <v>337</v>
      </c>
      <c r="E28">
        <f t="shared" si="0"/>
        <v>0.33700000000000002</v>
      </c>
      <c r="F28" s="4">
        <f t="shared" si="1"/>
        <v>5.3369999999999997</v>
      </c>
      <c r="G28" s="5">
        <v>11.539</v>
      </c>
      <c r="H28" s="5">
        <f t="shared" si="2"/>
        <v>6.202</v>
      </c>
      <c r="I28" s="4">
        <v>1.7</v>
      </c>
      <c r="J28" s="5">
        <v>10.8</v>
      </c>
      <c r="K28" s="5">
        <v>1.8</v>
      </c>
      <c r="L28" s="5">
        <f t="shared" si="3"/>
        <v>9.0500000000000007</v>
      </c>
      <c r="M28" s="5">
        <f t="shared" si="4"/>
        <v>14.592067075137052</v>
      </c>
      <c r="Y28" s="18"/>
      <c r="Z28" s="15"/>
      <c r="AA28" s="15"/>
      <c r="AB28" s="15"/>
      <c r="AC28" s="18"/>
      <c r="AD28" s="15"/>
      <c r="AE28" s="15"/>
      <c r="AF28" s="15"/>
      <c r="AG28" s="15"/>
    </row>
    <row r="29" spans="1:33" x14ac:dyDescent="0.25">
      <c r="A29" s="5">
        <v>27</v>
      </c>
      <c r="B29" s="5">
        <v>1.3</v>
      </c>
      <c r="C29">
        <v>5</v>
      </c>
      <c r="D29">
        <v>444</v>
      </c>
      <c r="E29">
        <f t="shared" si="0"/>
        <v>0.44400000000000001</v>
      </c>
      <c r="F29" s="4">
        <f t="shared" si="1"/>
        <v>5.444</v>
      </c>
      <c r="G29" s="5">
        <v>11.878</v>
      </c>
      <c r="H29" s="5">
        <f t="shared" si="2"/>
        <v>6.4340000000000002</v>
      </c>
      <c r="I29" s="4">
        <v>1.8</v>
      </c>
      <c r="J29" s="5">
        <v>10.8</v>
      </c>
      <c r="K29" s="5">
        <v>1.8</v>
      </c>
      <c r="L29" s="5">
        <f t="shared" si="3"/>
        <v>9</v>
      </c>
      <c r="M29" s="5">
        <f t="shared" si="4"/>
        <v>13.988187752564501</v>
      </c>
      <c r="Y29" s="18"/>
      <c r="Z29" s="15"/>
      <c r="AA29" s="15"/>
      <c r="AB29" s="15"/>
      <c r="AC29" s="18"/>
      <c r="AD29" s="15"/>
      <c r="AE29" s="15"/>
      <c r="AF29" s="15"/>
      <c r="AG29" s="15"/>
    </row>
    <row r="30" spans="1:33" x14ac:dyDescent="0.25">
      <c r="A30" s="5">
        <v>28</v>
      </c>
      <c r="B30" s="5">
        <v>1.35</v>
      </c>
      <c r="C30">
        <v>5</v>
      </c>
      <c r="D30">
        <v>410</v>
      </c>
      <c r="E30">
        <f t="shared" si="0"/>
        <v>0.41</v>
      </c>
      <c r="F30" s="4">
        <f t="shared" si="1"/>
        <v>5.41</v>
      </c>
      <c r="G30" s="5">
        <v>11.372999999999999</v>
      </c>
      <c r="H30" s="5">
        <f t="shared" si="2"/>
        <v>5.9629999999999992</v>
      </c>
      <c r="I30" s="4">
        <v>1.8</v>
      </c>
      <c r="J30" s="5">
        <v>10.8</v>
      </c>
      <c r="K30" s="5">
        <v>1.8</v>
      </c>
      <c r="L30" s="5">
        <f t="shared" si="3"/>
        <v>9</v>
      </c>
      <c r="M30" s="5">
        <f t="shared" si="4"/>
        <v>15.093073956062387</v>
      </c>
      <c r="Y30" s="18"/>
      <c r="Z30" s="15"/>
      <c r="AA30" s="15"/>
      <c r="AB30" s="15"/>
      <c r="AC30" s="18"/>
      <c r="AD30" s="15"/>
      <c r="AE30" s="15"/>
      <c r="AF30" s="15"/>
      <c r="AG30" s="15"/>
    </row>
    <row r="31" spans="1:33" x14ac:dyDescent="0.25">
      <c r="A31" s="5">
        <v>29</v>
      </c>
      <c r="B31" s="5">
        <v>1.4</v>
      </c>
      <c r="C31">
        <v>5</v>
      </c>
      <c r="D31">
        <v>448</v>
      </c>
      <c r="E31">
        <f t="shared" si="0"/>
        <v>0.44800000000000001</v>
      </c>
      <c r="F31" s="4">
        <f t="shared" si="1"/>
        <v>5.4480000000000004</v>
      </c>
      <c r="G31" s="5">
        <v>11.183999999999999</v>
      </c>
      <c r="H31" s="5">
        <f t="shared" si="2"/>
        <v>5.7359999999999989</v>
      </c>
      <c r="I31" s="4">
        <v>1.8</v>
      </c>
      <c r="J31" s="5">
        <v>9.6999999999999993</v>
      </c>
      <c r="K31" s="5">
        <v>1.8</v>
      </c>
      <c r="L31" s="5">
        <f t="shared" si="3"/>
        <v>7.8999999999999995</v>
      </c>
      <c r="M31" s="5">
        <f t="shared" si="4"/>
        <v>13.772663877266391</v>
      </c>
      <c r="Y31" s="18"/>
      <c r="Z31" s="15"/>
      <c r="AA31" s="15"/>
      <c r="AB31" s="15"/>
      <c r="AC31" s="18"/>
      <c r="AD31" s="15"/>
      <c r="AE31" s="15"/>
      <c r="AF31" s="15"/>
      <c r="AG31" s="15"/>
    </row>
    <row r="32" spans="1:33" x14ac:dyDescent="0.25">
      <c r="A32" s="5">
        <v>30</v>
      </c>
      <c r="B32" s="5">
        <v>1.45</v>
      </c>
      <c r="C32">
        <v>5</v>
      </c>
      <c r="D32">
        <v>308</v>
      </c>
      <c r="E32">
        <f t="shared" si="0"/>
        <v>0.308</v>
      </c>
      <c r="F32" s="4">
        <f t="shared" si="1"/>
        <v>5.3079999999999998</v>
      </c>
      <c r="G32" s="5">
        <v>11.298</v>
      </c>
      <c r="H32" s="5">
        <f t="shared" si="2"/>
        <v>5.99</v>
      </c>
      <c r="I32" s="4">
        <v>1.8</v>
      </c>
      <c r="J32" s="5">
        <v>10</v>
      </c>
      <c r="K32" s="5">
        <v>1.8</v>
      </c>
      <c r="L32" s="5">
        <f t="shared" si="3"/>
        <v>8.1999999999999993</v>
      </c>
      <c r="M32" s="5">
        <f t="shared" si="4"/>
        <v>13.689482470784641</v>
      </c>
      <c r="Y32" s="18"/>
      <c r="Z32" s="15"/>
      <c r="AA32" s="15"/>
      <c r="AB32" s="15"/>
      <c r="AC32" s="18"/>
      <c r="AD32" s="15"/>
      <c r="AE32" s="15"/>
      <c r="AF32" s="15"/>
      <c r="AG32" s="15"/>
    </row>
    <row r="33" spans="1:33" x14ac:dyDescent="0.25">
      <c r="A33" s="5">
        <v>31</v>
      </c>
      <c r="B33" s="5">
        <v>1.5</v>
      </c>
      <c r="C33">
        <v>4</v>
      </c>
      <c r="D33" s="1">
        <v>446</v>
      </c>
      <c r="E33">
        <f t="shared" si="0"/>
        <v>0.44600000000000001</v>
      </c>
      <c r="F33" s="4">
        <f>E33+C33</f>
        <v>4.4459999999999997</v>
      </c>
      <c r="G33" s="5">
        <v>9.6969999999999992</v>
      </c>
      <c r="H33" s="5">
        <f t="shared" si="2"/>
        <v>5.2509999999999994</v>
      </c>
      <c r="I33" s="4">
        <v>1.9</v>
      </c>
      <c r="J33" s="5">
        <v>9</v>
      </c>
      <c r="K33" s="5">
        <v>1.8</v>
      </c>
      <c r="L33" s="5">
        <f t="shared" si="3"/>
        <v>7.15</v>
      </c>
      <c r="M33" s="5">
        <f t="shared" si="4"/>
        <v>13.616454008760238</v>
      </c>
      <c r="Y33" s="18"/>
      <c r="Z33" s="15"/>
      <c r="AA33" s="15"/>
      <c r="AB33" s="15"/>
      <c r="AC33" s="18"/>
      <c r="AD33" s="15"/>
      <c r="AE33" s="15"/>
      <c r="AF33" s="15"/>
      <c r="AG33" s="15"/>
    </row>
    <row r="34" spans="1:33" x14ac:dyDescent="0.25">
      <c r="A34" s="5">
        <v>32</v>
      </c>
      <c r="B34" s="5">
        <v>1.55</v>
      </c>
      <c r="C34">
        <v>4</v>
      </c>
      <c r="D34">
        <v>676</v>
      </c>
      <c r="E34">
        <f t="shared" si="0"/>
        <v>0.67600000000000005</v>
      </c>
      <c r="F34" s="4">
        <f t="shared" ref="F34:F77" si="5">E34+C34</f>
        <v>4.6760000000000002</v>
      </c>
      <c r="G34" s="5">
        <v>10.271000000000001</v>
      </c>
      <c r="H34" s="5">
        <f t="shared" si="2"/>
        <v>5.5950000000000006</v>
      </c>
      <c r="I34" s="4">
        <v>1.8</v>
      </c>
      <c r="J34" s="5">
        <v>8.6</v>
      </c>
      <c r="K34" s="5">
        <v>1.9</v>
      </c>
      <c r="L34" s="5">
        <f t="shared" si="3"/>
        <v>6.75</v>
      </c>
      <c r="M34" s="5">
        <f t="shared" si="4"/>
        <v>12.064343163538872</v>
      </c>
      <c r="Y34" s="18"/>
      <c r="Z34" s="15"/>
      <c r="AA34" s="15"/>
      <c r="AB34" s="15"/>
      <c r="AC34" s="18"/>
      <c r="AD34" s="15"/>
      <c r="AE34" s="15"/>
      <c r="AF34" s="15"/>
      <c r="AG34" s="15"/>
    </row>
    <row r="35" spans="1:33" x14ac:dyDescent="0.25">
      <c r="A35" s="5">
        <v>33</v>
      </c>
      <c r="B35" s="5">
        <v>1.6</v>
      </c>
      <c r="C35">
        <v>4</v>
      </c>
      <c r="D35">
        <v>665</v>
      </c>
      <c r="E35">
        <f t="shared" si="0"/>
        <v>0.66500000000000004</v>
      </c>
      <c r="F35" s="4">
        <f t="shared" si="5"/>
        <v>4.665</v>
      </c>
      <c r="G35" s="5">
        <v>10.63</v>
      </c>
      <c r="H35" s="5">
        <f t="shared" si="2"/>
        <v>5.9650000000000007</v>
      </c>
      <c r="I35" s="4">
        <v>1.8</v>
      </c>
      <c r="J35" s="5">
        <v>9</v>
      </c>
      <c r="K35" s="5">
        <v>2</v>
      </c>
      <c r="L35" s="5">
        <f t="shared" si="3"/>
        <v>7.1</v>
      </c>
      <c r="M35" s="5">
        <f t="shared" si="4"/>
        <v>11.902766135792119</v>
      </c>
      <c r="Y35" s="18"/>
      <c r="Z35" s="15"/>
      <c r="AA35" s="15"/>
      <c r="AB35" s="15"/>
      <c r="AC35" s="18"/>
      <c r="AD35" s="15"/>
      <c r="AE35" s="15"/>
      <c r="AF35" s="15"/>
      <c r="AG35" s="15"/>
    </row>
    <row r="36" spans="1:33" x14ac:dyDescent="0.25">
      <c r="A36" s="5">
        <v>34</v>
      </c>
      <c r="B36" s="5">
        <v>1.65</v>
      </c>
      <c r="C36">
        <v>4</v>
      </c>
      <c r="D36">
        <v>636</v>
      </c>
      <c r="E36">
        <f t="shared" si="0"/>
        <v>0.63600000000000001</v>
      </c>
      <c r="F36" s="4">
        <f t="shared" si="5"/>
        <v>4.6360000000000001</v>
      </c>
      <c r="G36" s="5">
        <v>10.301</v>
      </c>
      <c r="H36" s="5">
        <f t="shared" si="2"/>
        <v>5.665</v>
      </c>
      <c r="I36" s="4">
        <v>1.8</v>
      </c>
      <c r="J36" s="5">
        <v>8.6</v>
      </c>
      <c r="K36" s="5">
        <v>1.9</v>
      </c>
      <c r="L36" s="5">
        <f t="shared" si="3"/>
        <v>6.75</v>
      </c>
      <c r="M36" s="5">
        <f t="shared" si="4"/>
        <v>11.915269196822594</v>
      </c>
      <c r="Y36" s="18"/>
      <c r="Z36" s="15"/>
      <c r="AA36" s="15"/>
      <c r="AB36" s="15"/>
      <c r="AC36" s="18"/>
      <c r="AD36" s="15"/>
      <c r="AE36" s="15"/>
      <c r="AF36" s="15"/>
      <c r="AG36" s="15"/>
    </row>
    <row r="37" spans="1:33" x14ac:dyDescent="0.25">
      <c r="A37" s="5">
        <v>35</v>
      </c>
      <c r="B37" s="5">
        <v>1.7</v>
      </c>
      <c r="C37">
        <v>4</v>
      </c>
      <c r="D37">
        <v>663</v>
      </c>
      <c r="E37">
        <f t="shared" si="0"/>
        <v>0.66300000000000003</v>
      </c>
      <c r="F37" s="4">
        <f t="shared" si="5"/>
        <v>4.6630000000000003</v>
      </c>
      <c r="G37" s="5">
        <v>9.2850000000000001</v>
      </c>
      <c r="H37" s="5">
        <f t="shared" si="2"/>
        <v>4.6219999999999999</v>
      </c>
      <c r="I37" s="4">
        <v>1.9</v>
      </c>
      <c r="J37" s="5">
        <v>9</v>
      </c>
      <c r="K37" s="5">
        <v>1.9</v>
      </c>
      <c r="L37" s="5">
        <f t="shared" si="3"/>
        <v>7.1</v>
      </c>
      <c r="M37" s="5">
        <f t="shared" si="4"/>
        <v>15.36131544785807</v>
      </c>
      <c r="Y37" s="18"/>
      <c r="Z37" s="15"/>
      <c r="AA37" s="15"/>
      <c r="AB37" s="15"/>
      <c r="AC37" s="18"/>
      <c r="AD37" s="15"/>
      <c r="AE37" s="15"/>
      <c r="AF37" s="15"/>
      <c r="AG37" s="15"/>
    </row>
    <row r="38" spans="1:33" x14ac:dyDescent="0.25">
      <c r="A38" s="5">
        <v>36</v>
      </c>
      <c r="B38" s="5">
        <v>1.75</v>
      </c>
      <c r="C38">
        <v>4</v>
      </c>
      <c r="D38">
        <v>663</v>
      </c>
      <c r="E38">
        <f t="shared" si="0"/>
        <v>0.66300000000000003</v>
      </c>
      <c r="F38" s="4">
        <f t="shared" si="5"/>
        <v>4.6630000000000003</v>
      </c>
      <c r="G38" s="5">
        <v>10.577</v>
      </c>
      <c r="H38" s="5">
        <f t="shared" si="2"/>
        <v>5.9139999999999997</v>
      </c>
      <c r="I38" s="4">
        <v>2</v>
      </c>
      <c r="J38" s="5">
        <v>9</v>
      </c>
      <c r="K38" s="5">
        <v>1.8</v>
      </c>
      <c r="L38" s="5">
        <f t="shared" si="3"/>
        <v>7.1</v>
      </c>
      <c r="M38" s="5">
        <f t="shared" si="4"/>
        <v>12.005410889414948</v>
      </c>
      <c r="Y38" s="18"/>
      <c r="Z38" s="15"/>
      <c r="AA38" s="15"/>
      <c r="AB38" s="15"/>
      <c r="AC38" s="18"/>
      <c r="AD38" s="15"/>
      <c r="AE38" s="15"/>
      <c r="AF38" s="15"/>
      <c r="AG38" s="15"/>
    </row>
    <row r="39" spans="1:33" x14ac:dyDescent="0.25">
      <c r="A39" s="5">
        <v>37</v>
      </c>
      <c r="B39" s="5">
        <v>1.8</v>
      </c>
      <c r="C39">
        <v>4</v>
      </c>
      <c r="D39">
        <v>628</v>
      </c>
      <c r="E39">
        <f t="shared" si="0"/>
        <v>0.628</v>
      </c>
      <c r="F39" s="4">
        <f t="shared" si="5"/>
        <v>4.6280000000000001</v>
      </c>
      <c r="G39" s="5">
        <v>10.183</v>
      </c>
      <c r="H39" s="5">
        <f t="shared" si="2"/>
        <v>5.5549999999999997</v>
      </c>
      <c r="I39" s="4">
        <v>1.9</v>
      </c>
      <c r="J39" s="5">
        <v>8.6</v>
      </c>
      <c r="K39" s="5">
        <v>1.9</v>
      </c>
      <c r="L39" s="5">
        <f t="shared" si="3"/>
        <v>6.6999999999999993</v>
      </c>
      <c r="M39" s="5">
        <f t="shared" si="4"/>
        <v>12.061206120612061</v>
      </c>
      <c r="Y39" s="18"/>
      <c r="Z39" s="15"/>
      <c r="AA39" s="15"/>
      <c r="AB39" s="15"/>
      <c r="AC39" s="18"/>
      <c r="AD39" s="15"/>
      <c r="AE39" s="15"/>
      <c r="AF39" s="15"/>
      <c r="AG39" s="15"/>
    </row>
    <row r="40" spans="1:33" x14ac:dyDescent="0.25">
      <c r="A40" s="5">
        <v>38</v>
      </c>
      <c r="B40" s="5">
        <v>1.85</v>
      </c>
      <c r="C40">
        <v>4</v>
      </c>
      <c r="D40">
        <v>696</v>
      </c>
      <c r="E40">
        <f t="shared" si="0"/>
        <v>0.69599999999999995</v>
      </c>
      <c r="F40" s="4">
        <f t="shared" si="5"/>
        <v>4.6959999999999997</v>
      </c>
      <c r="G40" s="5">
        <v>10.339</v>
      </c>
      <c r="H40" s="5">
        <f t="shared" si="2"/>
        <v>5.6430000000000007</v>
      </c>
      <c r="I40" s="4">
        <v>1.9</v>
      </c>
      <c r="J40" s="5">
        <v>8.6999999999999993</v>
      </c>
      <c r="K40" s="5">
        <v>1.8</v>
      </c>
      <c r="L40" s="5">
        <f t="shared" si="3"/>
        <v>6.85</v>
      </c>
      <c r="M40" s="5">
        <f t="shared" si="4"/>
        <v>12.138933191564769</v>
      </c>
      <c r="Y40" s="18"/>
      <c r="Z40" s="15"/>
      <c r="AA40" s="15"/>
      <c r="AB40" s="15"/>
      <c r="AC40" s="18"/>
      <c r="AD40" s="15"/>
      <c r="AE40" s="15"/>
      <c r="AF40" s="15"/>
      <c r="AG40" s="15"/>
    </row>
    <row r="41" spans="1:33" x14ac:dyDescent="0.25">
      <c r="A41" s="5">
        <v>39</v>
      </c>
      <c r="B41" s="5">
        <v>1.9</v>
      </c>
      <c r="C41">
        <v>4</v>
      </c>
      <c r="D41">
        <v>677</v>
      </c>
      <c r="E41">
        <f t="shared" si="0"/>
        <v>0.67700000000000005</v>
      </c>
      <c r="F41" s="4">
        <f t="shared" si="5"/>
        <v>4.6769999999999996</v>
      </c>
      <c r="G41" s="5">
        <v>10.667999999999999</v>
      </c>
      <c r="H41" s="5">
        <f t="shared" si="2"/>
        <v>5.9909999999999997</v>
      </c>
      <c r="I41" s="4">
        <v>1.8</v>
      </c>
      <c r="J41" s="5">
        <v>9.1</v>
      </c>
      <c r="K41" s="5">
        <v>1.8</v>
      </c>
      <c r="L41" s="5">
        <f t="shared" si="3"/>
        <v>7.3</v>
      </c>
      <c r="M41" s="5">
        <f t="shared" si="4"/>
        <v>12.184944082790853</v>
      </c>
      <c r="Y41" s="18"/>
      <c r="Z41" s="15"/>
      <c r="AA41" s="15"/>
      <c r="AB41" s="15"/>
      <c r="AC41" s="18"/>
      <c r="AD41" s="15"/>
      <c r="AE41" s="15"/>
      <c r="AF41" s="15"/>
      <c r="AG41" s="15"/>
    </row>
    <row r="42" spans="1:33" x14ac:dyDescent="0.25">
      <c r="A42" s="5">
        <v>40</v>
      </c>
      <c r="B42" s="5">
        <v>1.95</v>
      </c>
      <c r="C42">
        <v>4</v>
      </c>
      <c r="D42">
        <v>669</v>
      </c>
      <c r="E42">
        <f t="shared" si="0"/>
        <v>0.66900000000000004</v>
      </c>
      <c r="F42" s="4">
        <f t="shared" si="5"/>
        <v>4.6690000000000005</v>
      </c>
      <c r="G42" s="5">
        <v>10.01</v>
      </c>
      <c r="H42" s="5">
        <f t="shared" si="2"/>
        <v>5.3409999999999993</v>
      </c>
      <c r="I42" s="4">
        <v>1.9</v>
      </c>
      <c r="J42" s="5">
        <v>8.3000000000000007</v>
      </c>
      <c r="K42" s="5">
        <v>1.9</v>
      </c>
      <c r="L42" s="5">
        <f t="shared" si="3"/>
        <v>6.4</v>
      </c>
      <c r="M42" s="5">
        <f t="shared" si="4"/>
        <v>11.982774761280661</v>
      </c>
      <c r="Y42" s="18"/>
      <c r="Z42" s="15"/>
      <c r="AA42" s="15"/>
      <c r="AB42" s="15"/>
      <c r="AC42" s="18"/>
      <c r="AD42" s="15"/>
      <c r="AE42" s="15"/>
      <c r="AF42" s="15"/>
      <c r="AG42" s="15"/>
    </row>
    <row r="43" spans="1:33" x14ac:dyDescent="0.25">
      <c r="A43" s="5">
        <v>41</v>
      </c>
      <c r="B43" s="5">
        <v>2</v>
      </c>
      <c r="C43">
        <v>4</v>
      </c>
      <c r="D43">
        <v>608</v>
      </c>
      <c r="E43">
        <f t="shared" si="0"/>
        <v>0.60799999999999998</v>
      </c>
      <c r="F43" s="4">
        <f t="shared" si="5"/>
        <v>4.6079999999999997</v>
      </c>
      <c r="G43" s="5">
        <v>9.4740000000000002</v>
      </c>
      <c r="H43" s="5">
        <f t="shared" si="2"/>
        <v>4.8660000000000005</v>
      </c>
      <c r="I43" s="4">
        <v>1.8</v>
      </c>
      <c r="J43" s="5">
        <v>8.4</v>
      </c>
      <c r="K43" s="5">
        <v>1.9</v>
      </c>
      <c r="L43" s="5">
        <f t="shared" si="3"/>
        <v>6.5500000000000007</v>
      </c>
      <c r="M43" s="5">
        <f t="shared" si="4"/>
        <v>13.460748047677763</v>
      </c>
      <c r="Y43" s="18"/>
      <c r="Z43" s="15"/>
      <c r="AA43" s="15"/>
      <c r="AB43" s="15"/>
      <c r="AC43" s="18"/>
      <c r="AD43" s="15"/>
      <c r="AE43" s="15"/>
      <c r="AF43" s="15"/>
      <c r="AG43" s="15"/>
    </row>
    <row r="44" spans="1:33" x14ac:dyDescent="0.25">
      <c r="A44" s="5">
        <v>42</v>
      </c>
      <c r="B44" s="5">
        <v>2.0499999999999998</v>
      </c>
      <c r="C44">
        <v>4</v>
      </c>
      <c r="D44">
        <v>687</v>
      </c>
      <c r="E44">
        <f t="shared" si="0"/>
        <v>0.68700000000000006</v>
      </c>
      <c r="F44" s="4">
        <f t="shared" si="5"/>
        <v>4.6870000000000003</v>
      </c>
      <c r="G44" s="5">
        <v>9.7780000000000005</v>
      </c>
      <c r="H44" s="5">
        <f t="shared" si="2"/>
        <v>5.0910000000000002</v>
      </c>
      <c r="I44" s="4">
        <v>1.8</v>
      </c>
      <c r="J44" s="5">
        <v>7.8</v>
      </c>
      <c r="K44" s="5">
        <v>1.9</v>
      </c>
      <c r="L44" s="5">
        <f t="shared" si="3"/>
        <v>5.9499999999999993</v>
      </c>
      <c r="M44" s="5">
        <f t="shared" si="4"/>
        <v>11.68729129836967</v>
      </c>
      <c r="Y44" s="18"/>
      <c r="Z44" s="15"/>
      <c r="AA44" s="15"/>
      <c r="AB44" s="15"/>
      <c r="AC44" s="18"/>
      <c r="AD44" s="15"/>
      <c r="AE44" s="15"/>
      <c r="AF44" s="15"/>
      <c r="AG44" s="15"/>
    </row>
    <row r="45" spans="1:33" x14ac:dyDescent="0.25">
      <c r="A45" s="5">
        <v>43</v>
      </c>
      <c r="B45" s="5">
        <v>2.1</v>
      </c>
      <c r="C45">
        <v>4</v>
      </c>
      <c r="D45">
        <v>704</v>
      </c>
      <c r="E45">
        <f t="shared" si="0"/>
        <v>0.70399999999999996</v>
      </c>
      <c r="F45" s="4">
        <f t="shared" si="5"/>
        <v>4.7039999999999997</v>
      </c>
      <c r="G45" s="5">
        <v>9.7690000000000001</v>
      </c>
      <c r="H45" s="5">
        <f t="shared" si="2"/>
        <v>5.0650000000000004</v>
      </c>
      <c r="I45" s="4">
        <v>1.9</v>
      </c>
      <c r="J45" s="5">
        <v>7.6</v>
      </c>
      <c r="K45" s="5">
        <v>1.9</v>
      </c>
      <c r="L45" s="5">
        <f t="shared" si="3"/>
        <v>5.6999999999999993</v>
      </c>
      <c r="M45" s="5">
        <f t="shared" si="4"/>
        <v>11.253701875616978</v>
      </c>
      <c r="Y45" s="18"/>
      <c r="Z45" s="15"/>
      <c r="AA45" s="15"/>
      <c r="AB45" s="15"/>
      <c r="AC45" s="18"/>
      <c r="AD45" s="15"/>
      <c r="AE45" s="15"/>
      <c r="AF45" s="15"/>
      <c r="AG45" s="15"/>
    </row>
    <row r="46" spans="1:33" x14ac:dyDescent="0.25">
      <c r="A46" s="5">
        <v>44</v>
      </c>
      <c r="B46" s="5">
        <v>2.15</v>
      </c>
      <c r="C46">
        <v>4</v>
      </c>
      <c r="D46">
        <v>674</v>
      </c>
      <c r="E46">
        <f t="shared" si="0"/>
        <v>0.67400000000000004</v>
      </c>
      <c r="F46" s="4">
        <f t="shared" si="5"/>
        <v>4.6740000000000004</v>
      </c>
      <c r="G46" s="5">
        <v>10.116</v>
      </c>
      <c r="H46" s="5">
        <f t="shared" si="2"/>
        <v>5.4419999999999993</v>
      </c>
      <c r="I46" s="4">
        <v>1.9</v>
      </c>
      <c r="J46" s="5">
        <v>8</v>
      </c>
      <c r="K46" s="5">
        <v>1.8</v>
      </c>
      <c r="L46" s="5">
        <f t="shared" si="3"/>
        <v>6.15</v>
      </c>
      <c r="M46" s="5">
        <f t="shared" si="4"/>
        <v>11.300992282249174</v>
      </c>
      <c r="Y46" s="18"/>
      <c r="Z46" s="15"/>
      <c r="AA46" s="15"/>
      <c r="AB46" s="15"/>
      <c r="AC46" s="18"/>
      <c r="AD46" s="15"/>
      <c r="AE46" s="15"/>
      <c r="AF46" s="15"/>
      <c r="AG46" s="15"/>
    </row>
    <row r="47" spans="1:33" x14ac:dyDescent="0.25">
      <c r="A47" s="5">
        <v>45</v>
      </c>
      <c r="B47" s="5">
        <v>2.2000000000000002</v>
      </c>
      <c r="C47">
        <v>4</v>
      </c>
      <c r="D47">
        <v>672</v>
      </c>
      <c r="E47">
        <f t="shared" si="0"/>
        <v>0.67200000000000004</v>
      </c>
      <c r="F47" s="4">
        <f t="shared" si="5"/>
        <v>4.6719999999999997</v>
      </c>
      <c r="G47" s="5">
        <v>10.282</v>
      </c>
      <c r="H47" s="5">
        <f t="shared" si="2"/>
        <v>5.61</v>
      </c>
      <c r="I47" s="4">
        <v>1.9</v>
      </c>
      <c r="J47" s="5">
        <v>8.3000000000000007</v>
      </c>
      <c r="K47" s="5">
        <v>1.9</v>
      </c>
      <c r="L47" s="5">
        <f t="shared" si="3"/>
        <v>6.4</v>
      </c>
      <c r="M47" s="5">
        <f t="shared" si="4"/>
        <v>11.408199643493761</v>
      </c>
      <c r="Y47" s="18"/>
      <c r="Z47" s="15"/>
      <c r="AA47" s="15"/>
      <c r="AB47" s="15"/>
      <c r="AC47" s="18"/>
      <c r="AD47" s="15"/>
      <c r="AE47" s="15"/>
      <c r="AF47" s="15"/>
      <c r="AG47" s="15"/>
    </row>
    <row r="48" spans="1:33" x14ac:dyDescent="0.25">
      <c r="A48" s="5">
        <v>46</v>
      </c>
      <c r="B48" s="5">
        <v>2.25</v>
      </c>
      <c r="C48">
        <v>4</v>
      </c>
      <c r="D48">
        <v>663</v>
      </c>
      <c r="E48">
        <f t="shared" si="0"/>
        <v>0.66300000000000003</v>
      </c>
      <c r="F48" s="4">
        <f t="shared" si="5"/>
        <v>4.6630000000000003</v>
      </c>
      <c r="G48" s="5">
        <v>10.53</v>
      </c>
      <c r="H48" s="5">
        <f t="shared" si="2"/>
        <v>5.8669999999999991</v>
      </c>
      <c r="I48" s="4">
        <v>1.9</v>
      </c>
      <c r="J48" s="5">
        <v>8.9</v>
      </c>
      <c r="K48" s="5">
        <v>1.8</v>
      </c>
      <c r="L48" s="5">
        <f t="shared" si="3"/>
        <v>7.0500000000000007</v>
      </c>
      <c r="M48" s="5">
        <f t="shared" si="4"/>
        <v>12.016362706664395</v>
      </c>
      <c r="Y48" s="18"/>
      <c r="Z48" s="15"/>
      <c r="AA48" s="15"/>
      <c r="AB48" s="15"/>
      <c r="AC48" s="18"/>
      <c r="AD48" s="15"/>
      <c r="AE48" s="15"/>
      <c r="AF48" s="15"/>
      <c r="AG48" s="15"/>
    </row>
    <row r="49" spans="1:33" x14ac:dyDescent="0.25">
      <c r="A49" s="5">
        <v>47</v>
      </c>
      <c r="B49" s="5">
        <v>2.2999999999999998</v>
      </c>
      <c r="C49">
        <v>4</v>
      </c>
      <c r="D49">
        <v>661</v>
      </c>
      <c r="E49">
        <f t="shared" si="0"/>
        <v>0.66100000000000003</v>
      </c>
      <c r="F49" s="4">
        <f t="shared" si="5"/>
        <v>4.6609999999999996</v>
      </c>
      <c r="G49" s="5">
        <v>10.179</v>
      </c>
      <c r="H49" s="5">
        <f t="shared" si="2"/>
        <v>5.5180000000000007</v>
      </c>
      <c r="I49" s="4">
        <v>1.8</v>
      </c>
      <c r="J49" s="5">
        <v>8.9</v>
      </c>
      <c r="K49" s="5">
        <v>1.9</v>
      </c>
      <c r="L49" s="5">
        <f t="shared" si="3"/>
        <v>7.0500000000000007</v>
      </c>
      <c r="M49" s="5">
        <f t="shared" si="4"/>
        <v>12.77636824936571</v>
      </c>
      <c r="Y49" s="18"/>
      <c r="Z49" s="15"/>
      <c r="AA49" s="15"/>
      <c r="AB49" s="15"/>
      <c r="AC49" s="18"/>
      <c r="AD49" s="15"/>
      <c r="AE49" s="15"/>
      <c r="AF49" s="15"/>
      <c r="AG49" s="15"/>
    </row>
    <row r="50" spans="1:33" x14ac:dyDescent="0.25">
      <c r="A50" s="5">
        <v>48</v>
      </c>
      <c r="B50" s="5">
        <v>2.35</v>
      </c>
      <c r="C50">
        <v>4</v>
      </c>
      <c r="D50">
        <v>672</v>
      </c>
      <c r="E50">
        <f t="shared" si="0"/>
        <v>0.67200000000000004</v>
      </c>
      <c r="F50" s="4">
        <f t="shared" si="5"/>
        <v>4.6719999999999997</v>
      </c>
      <c r="G50" s="5">
        <v>10.07</v>
      </c>
      <c r="H50" s="5">
        <f t="shared" si="2"/>
        <v>5.3980000000000006</v>
      </c>
      <c r="I50" s="4">
        <v>1.9</v>
      </c>
      <c r="J50" s="5">
        <v>8.3000000000000007</v>
      </c>
      <c r="K50" s="5">
        <v>1.9</v>
      </c>
      <c r="L50" s="5">
        <f t="shared" si="3"/>
        <v>6.4</v>
      </c>
      <c r="M50" s="5">
        <f t="shared" si="4"/>
        <v>11.856243052982585</v>
      </c>
      <c r="Y50" s="18"/>
      <c r="Z50" s="15"/>
      <c r="AA50" s="15"/>
      <c r="AB50" s="15"/>
      <c r="AC50" s="18"/>
      <c r="AD50" s="15"/>
      <c r="AE50" s="15"/>
      <c r="AF50" s="15"/>
      <c r="AG50" s="15"/>
    </row>
    <row r="51" spans="1:33" x14ac:dyDescent="0.25">
      <c r="A51" s="5">
        <v>49</v>
      </c>
      <c r="B51" s="5">
        <v>2.4</v>
      </c>
      <c r="C51">
        <v>4</v>
      </c>
      <c r="D51">
        <v>658</v>
      </c>
      <c r="E51">
        <f t="shared" si="0"/>
        <v>0.65800000000000003</v>
      </c>
      <c r="F51" s="4">
        <f t="shared" si="5"/>
        <v>4.6580000000000004</v>
      </c>
      <c r="G51" s="5">
        <v>9.4</v>
      </c>
      <c r="H51" s="5">
        <f t="shared" si="2"/>
        <v>4.742</v>
      </c>
      <c r="I51" s="4">
        <v>1.9</v>
      </c>
      <c r="J51" s="5">
        <v>8</v>
      </c>
      <c r="K51" s="5">
        <v>1.8</v>
      </c>
      <c r="L51" s="5">
        <f t="shared" si="3"/>
        <v>6.15</v>
      </c>
      <c r="M51" s="5">
        <f t="shared" si="4"/>
        <v>12.969211303247574</v>
      </c>
      <c r="Y51" s="18"/>
      <c r="Z51" s="15"/>
      <c r="AA51" s="15"/>
      <c r="AB51" s="15"/>
      <c r="AC51" s="18"/>
      <c r="AD51" s="15"/>
      <c r="AE51" s="15"/>
      <c r="AF51" s="15"/>
      <c r="AG51" s="15"/>
    </row>
    <row r="52" spans="1:33" x14ac:dyDescent="0.25">
      <c r="A52" s="5">
        <v>50</v>
      </c>
      <c r="B52" s="5">
        <v>2.4500000000000002</v>
      </c>
      <c r="C52">
        <v>4</v>
      </c>
      <c r="D52">
        <v>676</v>
      </c>
      <c r="E52">
        <f t="shared" si="0"/>
        <v>0.67600000000000005</v>
      </c>
      <c r="F52" s="4">
        <f t="shared" si="5"/>
        <v>4.6760000000000002</v>
      </c>
      <c r="G52" s="5">
        <v>10.659000000000001</v>
      </c>
      <c r="H52" s="5">
        <f t="shared" si="2"/>
        <v>5.9830000000000005</v>
      </c>
      <c r="I52" s="4">
        <v>1.8</v>
      </c>
      <c r="J52" s="5">
        <v>7</v>
      </c>
      <c r="K52" s="5">
        <v>1.8</v>
      </c>
      <c r="L52" s="5">
        <f t="shared" si="3"/>
        <v>5.2</v>
      </c>
      <c r="M52" s="5">
        <f t="shared" si="4"/>
        <v>8.6912919939829507</v>
      </c>
      <c r="Y52" s="18"/>
      <c r="Z52" s="15"/>
      <c r="AA52" s="15"/>
      <c r="AB52" s="15"/>
      <c r="AC52" s="18"/>
      <c r="AD52" s="15"/>
      <c r="AE52" s="15"/>
      <c r="AF52" s="15"/>
      <c r="AG52" s="15"/>
    </row>
    <row r="53" spans="1:33" x14ac:dyDescent="0.25">
      <c r="A53" s="5">
        <v>51</v>
      </c>
      <c r="B53" s="5">
        <v>2.5</v>
      </c>
      <c r="C53">
        <v>4</v>
      </c>
      <c r="D53">
        <v>675</v>
      </c>
      <c r="E53">
        <f t="shared" si="0"/>
        <v>0.67500000000000004</v>
      </c>
      <c r="F53" s="4">
        <f t="shared" si="5"/>
        <v>4.6749999999999998</v>
      </c>
      <c r="G53" s="5">
        <v>10.003</v>
      </c>
      <c r="H53" s="5">
        <f t="shared" si="2"/>
        <v>5.3280000000000003</v>
      </c>
      <c r="I53" s="4">
        <v>1.8</v>
      </c>
      <c r="J53" s="5">
        <v>8.3000000000000007</v>
      </c>
      <c r="K53" s="5">
        <v>1.8</v>
      </c>
      <c r="L53" s="5">
        <f t="shared" si="3"/>
        <v>6.5000000000000009</v>
      </c>
      <c r="M53" s="5">
        <f t="shared" si="4"/>
        <v>12.199699699699702</v>
      </c>
      <c r="Y53" s="18"/>
      <c r="Z53" s="15"/>
      <c r="AA53" s="15"/>
      <c r="AB53" s="15"/>
      <c r="AC53" s="18"/>
      <c r="AD53" s="15"/>
      <c r="AE53" s="15"/>
      <c r="AF53" s="15"/>
      <c r="AG53" s="15"/>
    </row>
    <row r="54" spans="1:33" x14ac:dyDescent="0.25">
      <c r="A54" s="5">
        <v>52</v>
      </c>
      <c r="B54" s="5">
        <v>2.5499999999999998</v>
      </c>
      <c r="C54">
        <v>4</v>
      </c>
      <c r="D54">
        <v>675</v>
      </c>
      <c r="E54">
        <f t="shared" si="0"/>
        <v>0.67500000000000004</v>
      </c>
      <c r="F54" s="4">
        <f t="shared" si="5"/>
        <v>4.6749999999999998</v>
      </c>
      <c r="G54" s="5">
        <v>10.843</v>
      </c>
      <c r="H54" s="5">
        <f t="shared" si="2"/>
        <v>6.1680000000000001</v>
      </c>
      <c r="I54" s="4">
        <v>1.8</v>
      </c>
      <c r="J54" s="5">
        <v>7.8</v>
      </c>
      <c r="K54" s="5">
        <v>1.8</v>
      </c>
      <c r="L54" s="5">
        <f t="shared" si="3"/>
        <v>6</v>
      </c>
      <c r="M54" s="5">
        <f t="shared" si="4"/>
        <v>9.7276264591439681</v>
      </c>
      <c r="Y54" s="18"/>
      <c r="Z54" s="15"/>
      <c r="AA54" s="15"/>
      <c r="AB54" s="15"/>
      <c r="AC54" s="18"/>
      <c r="AD54" s="15"/>
      <c r="AE54" s="15"/>
      <c r="AF54" s="15"/>
      <c r="AG54" s="15"/>
    </row>
    <row r="55" spans="1:33" x14ac:dyDescent="0.25">
      <c r="A55" s="5">
        <v>53</v>
      </c>
      <c r="B55" s="5">
        <v>2.6</v>
      </c>
      <c r="C55">
        <v>4</v>
      </c>
      <c r="D55">
        <v>672</v>
      </c>
      <c r="E55">
        <f t="shared" si="0"/>
        <v>0.67200000000000004</v>
      </c>
      <c r="F55" s="4">
        <f t="shared" si="5"/>
        <v>4.6719999999999997</v>
      </c>
      <c r="G55" s="5">
        <v>10.397</v>
      </c>
      <c r="H55" s="5">
        <f t="shared" si="2"/>
        <v>5.7250000000000005</v>
      </c>
      <c r="I55" s="4">
        <v>1.8</v>
      </c>
      <c r="J55" s="5">
        <v>9.3000000000000007</v>
      </c>
      <c r="K55" s="5">
        <v>1.7</v>
      </c>
      <c r="L55" s="5">
        <f t="shared" si="3"/>
        <v>7.5500000000000007</v>
      </c>
      <c r="M55" s="5">
        <f t="shared" si="4"/>
        <v>13.187772925764191</v>
      </c>
      <c r="Y55" s="18"/>
      <c r="Z55" s="15"/>
      <c r="AA55" s="15"/>
      <c r="AB55" s="15"/>
      <c r="AC55" s="18"/>
      <c r="AD55" s="15"/>
      <c r="AE55" s="15"/>
      <c r="AF55" s="15"/>
      <c r="AG55" s="15"/>
    </row>
    <row r="56" spans="1:33" x14ac:dyDescent="0.25">
      <c r="A56" s="5">
        <v>54</v>
      </c>
      <c r="B56" s="5">
        <v>2.65</v>
      </c>
      <c r="C56">
        <v>4</v>
      </c>
      <c r="D56">
        <v>667</v>
      </c>
      <c r="E56">
        <f t="shared" si="0"/>
        <v>0.66700000000000004</v>
      </c>
      <c r="F56" s="4">
        <f t="shared" si="5"/>
        <v>4.6669999999999998</v>
      </c>
      <c r="G56" s="5">
        <v>9.7799999999999994</v>
      </c>
      <c r="H56" s="5">
        <f t="shared" si="2"/>
        <v>5.1129999999999995</v>
      </c>
      <c r="I56" s="4">
        <v>1.7</v>
      </c>
      <c r="J56" s="5">
        <v>8.3000000000000007</v>
      </c>
      <c r="K56" s="5">
        <v>1.8</v>
      </c>
      <c r="L56" s="5">
        <f t="shared" si="3"/>
        <v>6.5500000000000007</v>
      </c>
      <c r="M56" s="5">
        <f t="shared" si="4"/>
        <v>12.810483082339136</v>
      </c>
      <c r="Y56" s="18"/>
      <c r="Z56" s="15"/>
      <c r="AA56" s="15"/>
      <c r="AB56" s="15"/>
      <c r="AC56" s="18"/>
      <c r="AD56" s="15"/>
      <c r="AE56" s="15"/>
      <c r="AF56" s="15"/>
      <c r="AG56" s="15"/>
    </row>
    <row r="57" spans="1:33" x14ac:dyDescent="0.25">
      <c r="A57" s="5">
        <v>55</v>
      </c>
      <c r="B57" s="5">
        <v>2.7</v>
      </c>
      <c r="C57">
        <v>4</v>
      </c>
      <c r="D57">
        <v>665</v>
      </c>
      <c r="E57">
        <f t="shared" si="0"/>
        <v>0.66500000000000004</v>
      </c>
      <c r="F57" s="4">
        <f t="shared" si="5"/>
        <v>4.665</v>
      </c>
      <c r="G57" s="5">
        <v>9.173</v>
      </c>
      <c r="H57" s="5">
        <f t="shared" si="2"/>
        <v>4.508</v>
      </c>
      <c r="I57" s="4">
        <v>1.8</v>
      </c>
      <c r="J57" s="5">
        <v>7.5</v>
      </c>
      <c r="K57" s="5">
        <v>1.7</v>
      </c>
      <c r="L57" s="5">
        <f t="shared" si="3"/>
        <v>5.75</v>
      </c>
      <c r="M57" s="5">
        <f t="shared" si="4"/>
        <v>12.755102040816327</v>
      </c>
      <c r="Y57" s="18"/>
      <c r="Z57" s="15"/>
      <c r="AA57" s="15"/>
      <c r="AB57" s="15"/>
      <c r="AC57" s="18"/>
      <c r="AD57" s="15"/>
      <c r="AE57" s="15"/>
      <c r="AF57" s="15"/>
      <c r="AG57" s="15"/>
    </row>
    <row r="58" spans="1:33" x14ac:dyDescent="0.25">
      <c r="A58" s="5">
        <v>56</v>
      </c>
      <c r="B58" s="5">
        <v>2.75</v>
      </c>
      <c r="C58">
        <v>4</v>
      </c>
      <c r="D58">
        <v>669</v>
      </c>
      <c r="E58">
        <f t="shared" si="0"/>
        <v>0.66900000000000004</v>
      </c>
      <c r="F58" s="4">
        <f t="shared" si="5"/>
        <v>4.6690000000000005</v>
      </c>
      <c r="G58" s="5">
        <v>9.9359999999999999</v>
      </c>
      <c r="H58" s="5">
        <f t="shared" si="2"/>
        <v>5.2669999999999995</v>
      </c>
      <c r="I58" s="4">
        <v>1.7</v>
      </c>
      <c r="J58" s="5">
        <v>6.5</v>
      </c>
      <c r="K58" s="5">
        <v>1.7</v>
      </c>
      <c r="L58" s="5">
        <f t="shared" si="3"/>
        <v>4.8</v>
      </c>
      <c r="M58" s="5">
        <f t="shared" si="4"/>
        <v>9.1133472565027542</v>
      </c>
      <c r="Y58" s="18"/>
      <c r="Z58" s="15"/>
      <c r="AA58" s="15"/>
      <c r="AB58" s="15"/>
      <c r="AC58" s="18"/>
      <c r="AD58" s="15"/>
      <c r="AE58" s="15"/>
      <c r="AF58" s="15"/>
      <c r="AG58" s="15"/>
    </row>
    <row r="59" spans="1:33" x14ac:dyDescent="0.25">
      <c r="A59" s="5">
        <v>57</v>
      </c>
      <c r="B59" s="5">
        <v>2.8</v>
      </c>
      <c r="C59">
        <v>4</v>
      </c>
      <c r="D59">
        <v>678</v>
      </c>
      <c r="E59">
        <f t="shared" si="0"/>
        <v>0.67800000000000005</v>
      </c>
      <c r="F59" s="4">
        <f t="shared" si="5"/>
        <v>4.6779999999999999</v>
      </c>
      <c r="G59" s="5">
        <v>10.003</v>
      </c>
      <c r="H59" s="5">
        <f t="shared" si="2"/>
        <v>5.3250000000000002</v>
      </c>
      <c r="I59" s="4">
        <v>1.7</v>
      </c>
      <c r="J59" s="5">
        <v>7.4</v>
      </c>
      <c r="K59" s="5">
        <v>1.8</v>
      </c>
      <c r="L59" s="5">
        <f t="shared" si="3"/>
        <v>5.65</v>
      </c>
      <c r="M59" s="5">
        <f t="shared" si="4"/>
        <v>10.610328638497652</v>
      </c>
      <c r="Y59" s="18"/>
      <c r="Z59" s="15"/>
      <c r="AA59" s="15"/>
      <c r="AB59" s="15"/>
      <c r="AC59" s="18"/>
      <c r="AD59" s="15"/>
      <c r="AE59" s="15"/>
      <c r="AF59" s="15"/>
      <c r="AG59" s="15"/>
    </row>
    <row r="60" spans="1:33" x14ac:dyDescent="0.25">
      <c r="A60" s="5">
        <v>58</v>
      </c>
      <c r="B60" s="5">
        <v>2.85</v>
      </c>
      <c r="C60">
        <v>4</v>
      </c>
      <c r="D60">
        <v>668</v>
      </c>
      <c r="E60">
        <f t="shared" si="0"/>
        <v>0.66800000000000004</v>
      </c>
      <c r="F60" s="4">
        <f t="shared" si="5"/>
        <v>4.6680000000000001</v>
      </c>
      <c r="G60" s="5">
        <v>9.8140000000000001</v>
      </c>
      <c r="H60" s="5">
        <f t="shared" si="2"/>
        <v>5.1459999999999999</v>
      </c>
      <c r="I60" s="4">
        <v>1.8</v>
      </c>
      <c r="J60" s="5">
        <v>7.4</v>
      </c>
      <c r="K60" s="5">
        <v>1.7</v>
      </c>
      <c r="L60" s="5">
        <f t="shared" si="3"/>
        <v>5.65</v>
      </c>
      <c r="M60" s="5">
        <f t="shared" si="4"/>
        <v>10.979401476875243</v>
      </c>
      <c r="Y60" s="18"/>
      <c r="Z60" s="15"/>
      <c r="AA60" s="15"/>
      <c r="AB60" s="15"/>
      <c r="AC60" s="18"/>
      <c r="AD60" s="15"/>
      <c r="AE60" s="15"/>
      <c r="AF60" s="15"/>
      <c r="AG60" s="15"/>
    </row>
    <row r="61" spans="1:33" x14ac:dyDescent="0.25">
      <c r="A61" s="5">
        <v>59</v>
      </c>
      <c r="B61" s="5">
        <v>2.9</v>
      </c>
      <c r="C61">
        <v>4</v>
      </c>
      <c r="D61">
        <v>645</v>
      </c>
      <c r="E61">
        <f t="shared" si="0"/>
        <v>0.64500000000000002</v>
      </c>
      <c r="F61" s="4">
        <f t="shared" si="5"/>
        <v>4.6449999999999996</v>
      </c>
      <c r="G61" s="5">
        <v>9.6370000000000005</v>
      </c>
      <c r="H61" s="5">
        <f t="shared" si="2"/>
        <v>4.9920000000000009</v>
      </c>
      <c r="I61" s="4">
        <v>1.7</v>
      </c>
      <c r="J61" s="5">
        <v>7</v>
      </c>
      <c r="K61" s="5">
        <v>1.6</v>
      </c>
      <c r="L61" s="5">
        <f t="shared" si="3"/>
        <v>5.35</v>
      </c>
      <c r="M61" s="5">
        <f t="shared" si="4"/>
        <v>10.717147435897434</v>
      </c>
      <c r="Y61" s="18"/>
      <c r="Z61" s="15"/>
      <c r="AA61" s="15"/>
      <c r="AB61" s="15"/>
      <c r="AC61" s="18"/>
      <c r="AD61" s="15"/>
      <c r="AE61" s="15"/>
      <c r="AF61" s="15"/>
      <c r="AG61" s="15"/>
    </row>
    <row r="62" spans="1:33" x14ac:dyDescent="0.25">
      <c r="A62" s="5">
        <v>60</v>
      </c>
      <c r="B62" s="5">
        <v>2.95</v>
      </c>
      <c r="C62">
        <v>4</v>
      </c>
      <c r="D62">
        <v>668</v>
      </c>
      <c r="E62">
        <f t="shared" si="0"/>
        <v>0.66800000000000004</v>
      </c>
      <c r="F62" s="4">
        <f t="shared" si="5"/>
        <v>4.6680000000000001</v>
      </c>
      <c r="G62" s="5">
        <v>9.1310000000000002</v>
      </c>
      <c r="H62" s="5">
        <f t="shared" si="2"/>
        <v>4.4630000000000001</v>
      </c>
      <c r="I62" s="4">
        <v>1.6</v>
      </c>
      <c r="J62" s="5">
        <v>6.9</v>
      </c>
      <c r="K62" s="5">
        <v>1.6</v>
      </c>
      <c r="L62" s="5">
        <f t="shared" si="3"/>
        <v>5.3000000000000007</v>
      </c>
      <c r="M62" s="5">
        <f t="shared" si="4"/>
        <v>11.875420120994848</v>
      </c>
      <c r="Y62" s="18"/>
      <c r="Z62" s="15"/>
      <c r="AA62" s="15"/>
      <c r="AB62" s="15"/>
      <c r="AC62" s="18"/>
      <c r="AD62" s="15"/>
      <c r="AE62" s="15"/>
      <c r="AF62" s="15"/>
      <c r="AG62" s="15"/>
    </row>
    <row r="63" spans="1:33" x14ac:dyDescent="0.25">
      <c r="A63" s="5">
        <v>61</v>
      </c>
      <c r="B63" s="5">
        <v>3</v>
      </c>
      <c r="C63">
        <v>4</v>
      </c>
      <c r="D63">
        <v>691</v>
      </c>
      <c r="E63">
        <f t="shared" si="0"/>
        <v>0.69099999999999995</v>
      </c>
      <c r="F63" s="4">
        <f t="shared" si="5"/>
        <v>4.6909999999999998</v>
      </c>
      <c r="G63" s="5">
        <v>9.9550000000000001</v>
      </c>
      <c r="H63" s="5">
        <f t="shared" si="2"/>
        <v>5.2640000000000002</v>
      </c>
      <c r="I63" s="4">
        <v>1.6</v>
      </c>
      <c r="J63" s="5">
        <v>7.5</v>
      </c>
      <c r="K63" s="5">
        <v>1.6</v>
      </c>
      <c r="L63" s="5">
        <f t="shared" si="3"/>
        <v>5.9</v>
      </c>
      <c r="M63" s="5">
        <f t="shared" si="4"/>
        <v>11.20820668693009</v>
      </c>
      <c r="Y63" s="18"/>
      <c r="Z63" s="15"/>
      <c r="AA63" s="15"/>
      <c r="AB63" s="15"/>
      <c r="AC63" s="18"/>
      <c r="AD63" s="15"/>
      <c r="AE63" s="15"/>
      <c r="AF63" s="15"/>
      <c r="AG63" s="15"/>
    </row>
    <row r="64" spans="1:33" x14ac:dyDescent="0.25">
      <c r="A64" s="5">
        <v>62</v>
      </c>
      <c r="B64" s="5">
        <v>3.05</v>
      </c>
      <c r="C64">
        <v>4</v>
      </c>
      <c r="D64">
        <v>694</v>
      </c>
      <c r="E64">
        <f t="shared" si="0"/>
        <v>0.69399999999999995</v>
      </c>
      <c r="F64" s="4">
        <f t="shared" si="5"/>
        <v>4.694</v>
      </c>
      <c r="G64" s="5">
        <v>9.5090000000000003</v>
      </c>
      <c r="H64" s="5">
        <f t="shared" si="2"/>
        <v>4.8150000000000004</v>
      </c>
      <c r="I64" s="4">
        <v>1.6</v>
      </c>
      <c r="J64" s="5">
        <v>7</v>
      </c>
      <c r="K64" s="5">
        <v>1.6</v>
      </c>
      <c r="L64" s="5">
        <f t="shared" si="3"/>
        <v>5.4</v>
      </c>
      <c r="M64" s="5">
        <f t="shared" si="4"/>
        <v>11.214953271028037</v>
      </c>
      <c r="Y64" s="18"/>
      <c r="Z64" s="15"/>
      <c r="AA64" s="15"/>
      <c r="AB64" s="15"/>
      <c r="AC64" s="18"/>
      <c r="AD64" s="15"/>
      <c r="AE64" s="15"/>
      <c r="AF64" s="15"/>
      <c r="AG64" s="15"/>
    </row>
    <row r="65" spans="1:33" x14ac:dyDescent="0.25">
      <c r="A65" s="5">
        <v>63</v>
      </c>
      <c r="B65" s="5">
        <v>3.1</v>
      </c>
      <c r="C65">
        <v>4</v>
      </c>
      <c r="D65">
        <v>681</v>
      </c>
      <c r="E65">
        <f t="shared" si="0"/>
        <v>0.68100000000000005</v>
      </c>
      <c r="F65" s="4">
        <f t="shared" si="5"/>
        <v>4.681</v>
      </c>
      <c r="G65" s="5">
        <v>9.9</v>
      </c>
      <c r="H65" s="5">
        <f t="shared" si="2"/>
        <v>5.2190000000000003</v>
      </c>
      <c r="I65" s="4">
        <v>1.6</v>
      </c>
      <c r="J65" s="5">
        <v>7.7</v>
      </c>
      <c r="K65" s="5">
        <v>1.5</v>
      </c>
      <c r="L65" s="5">
        <f t="shared" si="3"/>
        <v>6.15</v>
      </c>
      <c r="M65" s="5">
        <f t="shared" si="4"/>
        <v>11.783866641118987</v>
      </c>
      <c r="Y65" s="18"/>
      <c r="Z65" s="15"/>
      <c r="AA65" s="15"/>
      <c r="AB65" s="15"/>
      <c r="AC65" s="18"/>
      <c r="AD65" s="15"/>
      <c r="AE65" s="15"/>
      <c r="AF65" s="15"/>
      <c r="AG65" s="15"/>
    </row>
    <row r="66" spans="1:33" x14ac:dyDescent="0.25">
      <c r="A66" s="5">
        <v>64</v>
      </c>
      <c r="B66" s="5">
        <v>3.15</v>
      </c>
      <c r="C66">
        <v>4</v>
      </c>
      <c r="D66">
        <v>694</v>
      </c>
      <c r="E66">
        <f t="shared" si="0"/>
        <v>0.69399999999999995</v>
      </c>
      <c r="F66" s="4">
        <f t="shared" si="5"/>
        <v>4.694</v>
      </c>
      <c r="G66" s="5">
        <v>9.7629999999999999</v>
      </c>
      <c r="H66" s="5">
        <f t="shared" si="2"/>
        <v>5.069</v>
      </c>
      <c r="I66" s="4">
        <v>1.5</v>
      </c>
      <c r="J66" s="5">
        <v>7.5</v>
      </c>
      <c r="K66" s="5">
        <v>1.5</v>
      </c>
      <c r="L66" s="5">
        <f t="shared" si="3"/>
        <v>6</v>
      </c>
      <c r="M66" s="5">
        <f t="shared" si="4"/>
        <v>11.836654172420596</v>
      </c>
      <c r="Y66" s="18"/>
      <c r="Z66" s="15"/>
      <c r="AA66" s="15"/>
      <c r="AB66" s="15"/>
      <c r="AC66" s="18"/>
      <c r="AD66" s="15"/>
      <c r="AE66" s="15"/>
      <c r="AF66" s="15"/>
      <c r="AG66" s="15"/>
    </row>
    <row r="67" spans="1:33" x14ac:dyDescent="0.25">
      <c r="A67" s="5">
        <v>65</v>
      </c>
      <c r="B67" s="5">
        <v>3.2</v>
      </c>
      <c r="C67">
        <v>4</v>
      </c>
      <c r="D67">
        <v>667</v>
      </c>
      <c r="E67">
        <f t="shared" si="0"/>
        <v>0.66700000000000004</v>
      </c>
      <c r="F67" s="4">
        <f t="shared" si="5"/>
        <v>4.6669999999999998</v>
      </c>
      <c r="G67" s="5">
        <v>10.461</v>
      </c>
      <c r="H67" s="5">
        <f t="shared" si="2"/>
        <v>5.7940000000000005</v>
      </c>
      <c r="I67" s="4">
        <v>1.5</v>
      </c>
      <c r="J67" s="5">
        <v>8.5</v>
      </c>
      <c r="K67" s="5">
        <v>1.5</v>
      </c>
      <c r="L67" s="5">
        <f t="shared" si="3"/>
        <v>7</v>
      </c>
      <c r="M67" s="5">
        <f t="shared" si="4"/>
        <v>12.081463583016912</v>
      </c>
      <c r="Y67" s="18"/>
      <c r="Z67" s="15"/>
      <c r="AA67" s="15"/>
      <c r="AB67" s="15"/>
      <c r="AC67" s="18"/>
      <c r="AD67" s="15"/>
      <c r="AE67" s="15"/>
      <c r="AF67" s="15"/>
      <c r="AG67" s="15"/>
    </row>
    <row r="68" spans="1:33" x14ac:dyDescent="0.25">
      <c r="A68" s="5">
        <v>66</v>
      </c>
      <c r="B68" s="5">
        <v>3.25</v>
      </c>
      <c r="C68">
        <v>4</v>
      </c>
      <c r="D68">
        <v>658</v>
      </c>
      <c r="E68">
        <f t="shared" ref="E68:E77" si="6">D68/1000</f>
        <v>0.65800000000000003</v>
      </c>
      <c r="F68" s="4">
        <f t="shared" si="5"/>
        <v>4.6580000000000004</v>
      </c>
      <c r="G68" s="5">
        <v>10.01</v>
      </c>
      <c r="H68" s="5">
        <f t="shared" ref="H68:H77" si="7">G68-F68</f>
        <v>5.3519999999999994</v>
      </c>
      <c r="I68" s="4">
        <v>1.5</v>
      </c>
      <c r="J68" s="5">
        <v>8.4</v>
      </c>
      <c r="K68" s="5">
        <v>1.5</v>
      </c>
      <c r="L68" s="5">
        <f t="shared" ref="L68:L77" si="8">J68-((K68+I68)/2)</f>
        <v>6.9</v>
      </c>
      <c r="M68" s="5">
        <f t="shared" ref="M68:M77" si="9">L68*$S$1/H68</f>
        <v>12.892376681614351</v>
      </c>
      <c r="Y68" s="18"/>
      <c r="Z68" s="15"/>
      <c r="AA68" s="15"/>
      <c r="AB68" s="15"/>
      <c r="AC68" s="18"/>
      <c r="AD68" s="15"/>
      <c r="AE68" s="15"/>
      <c r="AF68" s="15"/>
      <c r="AG68" s="15"/>
    </row>
    <row r="69" spans="1:33" x14ac:dyDescent="0.25">
      <c r="A69" s="5">
        <v>67</v>
      </c>
      <c r="B69" s="5">
        <v>3.3</v>
      </c>
      <c r="C69">
        <v>4</v>
      </c>
      <c r="D69">
        <v>668</v>
      </c>
      <c r="E69">
        <f t="shared" si="6"/>
        <v>0.66800000000000004</v>
      </c>
      <c r="F69" s="4">
        <f t="shared" si="5"/>
        <v>4.6680000000000001</v>
      </c>
      <c r="G69" s="5">
        <v>10.41</v>
      </c>
      <c r="H69" s="5">
        <f t="shared" si="7"/>
        <v>5.742</v>
      </c>
      <c r="I69" s="4">
        <v>1.5</v>
      </c>
      <c r="J69" s="5">
        <v>21.3</v>
      </c>
      <c r="K69" s="5">
        <v>1.4</v>
      </c>
      <c r="L69" s="5">
        <f t="shared" si="8"/>
        <v>19.850000000000001</v>
      </c>
      <c r="M69" s="5">
        <f t="shared" si="9"/>
        <v>34.569836293974227</v>
      </c>
      <c r="Y69" s="18"/>
      <c r="Z69" s="15"/>
      <c r="AA69" s="15"/>
      <c r="AB69" s="15"/>
      <c r="AC69" s="18"/>
      <c r="AD69" s="15"/>
      <c r="AE69" s="15"/>
      <c r="AF69" s="15"/>
      <c r="AG69" s="15"/>
    </row>
    <row r="70" spans="1:33" x14ac:dyDescent="0.25">
      <c r="A70" s="5">
        <v>68</v>
      </c>
      <c r="B70" s="5">
        <v>3.35</v>
      </c>
      <c r="C70">
        <v>4</v>
      </c>
      <c r="D70">
        <v>704</v>
      </c>
      <c r="E70">
        <f t="shared" si="6"/>
        <v>0.70399999999999996</v>
      </c>
      <c r="F70" s="4">
        <f t="shared" si="5"/>
        <v>4.7039999999999997</v>
      </c>
      <c r="G70" s="5">
        <v>11.397</v>
      </c>
      <c r="H70" s="5">
        <f t="shared" si="7"/>
        <v>6.6930000000000005</v>
      </c>
      <c r="I70" s="4">
        <v>1.4</v>
      </c>
      <c r="J70" s="5">
        <v>34.700000000000003</v>
      </c>
      <c r="K70" s="5">
        <v>1.4</v>
      </c>
      <c r="L70" s="5">
        <f t="shared" si="8"/>
        <v>33.300000000000004</v>
      </c>
      <c r="M70" s="5">
        <f t="shared" si="9"/>
        <v>49.753473778574637</v>
      </c>
      <c r="Y70" s="18"/>
      <c r="Z70" s="15"/>
      <c r="AA70" s="15"/>
      <c r="AB70" s="15"/>
      <c r="AC70" s="18"/>
      <c r="AD70" s="15"/>
      <c r="AE70" s="15"/>
      <c r="AF70" s="15"/>
      <c r="AG70" s="15"/>
    </row>
    <row r="71" spans="1:33" x14ac:dyDescent="0.25">
      <c r="A71" s="5">
        <v>69</v>
      </c>
      <c r="B71" s="5">
        <v>3.4</v>
      </c>
      <c r="C71">
        <v>4</v>
      </c>
      <c r="D71">
        <v>692</v>
      </c>
      <c r="E71">
        <f t="shared" si="6"/>
        <v>0.69199999999999995</v>
      </c>
      <c r="F71" s="4">
        <f t="shared" si="5"/>
        <v>4.6920000000000002</v>
      </c>
      <c r="G71" s="5">
        <v>10.196999999999999</v>
      </c>
      <c r="H71" s="5">
        <f t="shared" si="7"/>
        <v>5.504999999999999</v>
      </c>
      <c r="I71" s="4">
        <v>1.4</v>
      </c>
      <c r="J71" s="5">
        <v>30</v>
      </c>
      <c r="K71" s="5">
        <v>1.4</v>
      </c>
      <c r="L71" s="5">
        <f t="shared" si="8"/>
        <v>28.6</v>
      </c>
      <c r="M71" s="5">
        <f t="shared" si="9"/>
        <v>51.952770208901008</v>
      </c>
      <c r="Y71" s="18"/>
      <c r="Z71" s="15"/>
      <c r="AA71" s="15"/>
      <c r="AB71" s="15"/>
      <c r="AC71" s="18"/>
      <c r="AD71" s="15"/>
      <c r="AE71" s="15"/>
      <c r="AF71" s="15"/>
      <c r="AG71" s="15"/>
    </row>
    <row r="72" spans="1:33" x14ac:dyDescent="0.25">
      <c r="A72" s="5">
        <v>70</v>
      </c>
      <c r="B72" s="5">
        <v>3.45</v>
      </c>
      <c r="C72">
        <v>4</v>
      </c>
      <c r="D72">
        <v>692</v>
      </c>
      <c r="E72">
        <f t="shared" si="6"/>
        <v>0.69199999999999995</v>
      </c>
      <c r="F72" s="4">
        <f t="shared" si="5"/>
        <v>4.6920000000000002</v>
      </c>
      <c r="G72" s="5">
        <v>11.21</v>
      </c>
      <c r="H72" s="5">
        <f t="shared" si="7"/>
        <v>6.5180000000000007</v>
      </c>
      <c r="I72" s="4">
        <v>1.4</v>
      </c>
      <c r="J72" s="5">
        <v>38.4</v>
      </c>
      <c r="K72" s="5">
        <v>1.4</v>
      </c>
      <c r="L72" s="5">
        <f t="shared" si="8"/>
        <v>37</v>
      </c>
      <c r="M72" s="5">
        <f t="shared" si="9"/>
        <v>56.765879104019632</v>
      </c>
      <c r="Y72" s="18"/>
      <c r="Z72" s="15"/>
      <c r="AA72" s="15"/>
      <c r="AB72" s="15"/>
      <c r="AC72" s="18"/>
      <c r="AD72" s="15"/>
      <c r="AE72" s="15"/>
      <c r="AF72" s="15"/>
      <c r="AG72" s="15"/>
    </row>
    <row r="73" spans="1:33" x14ac:dyDescent="0.25">
      <c r="A73" s="5">
        <v>71</v>
      </c>
      <c r="B73" s="5">
        <v>3.5</v>
      </c>
      <c r="C73">
        <v>4</v>
      </c>
      <c r="D73">
        <v>662</v>
      </c>
      <c r="E73">
        <f t="shared" si="6"/>
        <v>0.66200000000000003</v>
      </c>
      <c r="F73" s="4">
        <f t="shared" si="5"/>
        <v>4.6619999999999999</v>
      </c>
      <c r="G73" s="5">
        <v>11.329000000000001</v>
      </c>
      <c r="H73" s="5">
        <f t="shared" si="7"/>
        <v>6.6670000000000007</v>
      </c>
      <c r="I73" s="4">
        <v>1.4</v>
      </c>
      <c r="J73" s="5">
        <v>41.3</v>
      </c>
      <c r="K73" s="5">
        <v>1.3</v>
      </c>
      <c r="L73" s="5">
        <f t="shared" si="8"/>
        <v>39.949999999999996</v>
      </c>
      <c r="M73" s="5">
        <f t="shared" si="9"/>
        <v>59.922003899804992</v>
      </c>
      <c r="Y73" s="18"/>
      <c r="Z73" s="15"/>
      <c r="AA73" s="15"/>
      <c r="AB73" s="15"/>
      <c r="AC73" s="18"/>
      <c r="AD73" s="15"/>
      <c r="AE73" s="15"/>
      <c r="AF73" s="15"/>
      <c r="AG73" s="15"/>
    </row>
    <row r="74" spans="1:33" x14ac:dyDescent="0.25">
      <c r="A74" s="5">
        <v>72</v>
      </c>
      <c r="B74" s="5">
        <v>3.55</v>
      </c>
      <c r="C74">
        <v>4</v>
      </c>
      <c r="D74">
        <v>689</v>
      </c>
      <c r="E74">
        <f t="shared" si="6"/>
        <v>0.68899999999999995</v>
      </c>
      <c r="F74" s="4">
        <f t="shared" si="5"/>
        <v>4.6890000000000001</v>
      </c>
      <c r="G74" s="5">
        <v>10.404</v>
      </c>
      <c r="H74" s="5">
        <f t="shared" si="7"/>
        <v>5.7149999999999999</v>
      </c>
      <c r="I74" s="4">
        <v>1.3</v>
      </c>
      <c r="J74" s="5">
        <v>38.299999999999997</v>
      </c>
      <c r="K74" s="5">
        <v>1.3</v>
      </c>
      <c r="L74" s="5">
        <f t="shared" si="8"/>
        <v>37</v>
      </c>
      <c r="M74" s="5">
        <f t="shared" si="9"/>
        <v>64.741907261592303</v>
      </c>
      <c r="Y74" s="18"/>
      <c r="Z74" s="15"/>
      <c r="AA74" s="15"/>
      <c r="AB74" s="15"/>
      <c r="AC74" s="18"/>
      <c r="AD74" s="15"/>
      <c r="AE74" s="15"/>
      <c r="AF74" s="15"/>
      <c r="AG74" s="15"/>
    </row>
    <row r="75" spans="1:33" x14ac:dyDescent="0.25">
      <c r="A75" s="5">
        <v>73</v>
      </c>
      <c r="B75" s="5">
        <v>3.6</v>
      </c>
      <c r="C75">
        <v>4</v>
      </c>
      <c r="D75">
        <v>698</v>
      </c>
      <c r="E75">
        <f t="shared" si="6"/>
        <v>0.69799999999999995</v>
      </c>
      <c r="F75" s="4">
        <f t="shared" si="5"/>
        <v>4.6980000000000004</v>
      </c>
      <c r="G75" s="5">
        <v>10.882999999999999</v>
      </c>
      <c r="H75" s="5">
        <f t="shared" si="7"/>
        <v>6.1849999999999987</v>
      </c>
      <c r="I75" s="4">
        <v>1.3</v>
      </c>
      <c r="J75" s="5">
        <v>39.799999999999997</v>
      </c>
      <c r="K75" s="5">
        <v>1.2</v>
      </c>
      <c r="L75" s="5">
        <f t="shared" si="8"/>
        <v>38.549999999999997</v>
      </c>
      <c r="M75" s="5">
        <f t="shared" si="9"/>
        <v>62.328213419563475</v>
      </c>
      <c r="Y75" s="18"/>
      <c r="Z75" s="15"/>
      <c r="AA75" s="15"/>
      <c r="AB75" s="15"/>
      <c r="AC75" s="18"/>
      <c r="AD75" s="15"/>
      <c r="AE75" s="15"/>
      <c r="AF75" s="15"/>
      <c r="AG75" s="15"/>
    </row>
    <row r="76" spans="1:33" x14ac:dyDescent="0.25">
      <c r="A76" s="5">
        <v>74</v>
      </c>
      <c r="B76" s="5">
        <v>3.65</v>
      </c>
      <c r="C76">
        <v>4</v>
      </c>
      <c r="D76">
        <v>690</v>
      </c>
      <c r="E76">
        <f t="shared" si="6"/>
        <v>0.69</v>
      </c>
      <c r="F76" s="4">
        <f t="shared" si="5"/>
        <v>4.6899999999999995</v>
      </c>
      <c r="G76" s="5">
        <v>10.292</v>
      </c>
      <c r="H76" s="5">
        <f t="shared" si="7"/>
        <v>5.6020000000000003</v>
      </c>
      <c r="I76" s="4">
        <v>1.2</v>
      </c>
      <c r="J76" s="5">
        <v>37.799999999999997</v>
      </c>
      <c r="K76" s="5">
        <v>1.2</v>
      </c>
      <c r="L76" s="5">
        <f t="shared" si="8"/>
        <v>36.599999999999994</v>
      </c>
      <c r="M76" s="5">
        <f t="shared" si="9"/>
        <v>65.333809353802195</v>
      </c>
      <c r="Y76" s="18"/>
      <c r="Z76" s="15"/>
      <c r="AA76" s="15"/>
      <c r="AB76" s="15"/>
      <c r="AC76" s="18"/>
      <c r="AD76" s="15"/>
      <c r="AE76" s="15"/>
      <c r="AF76" s="15"/>
      <c r="AG76" s="15"/>
    </row>
    <row r="77" spans="1:33" ht="16.5" thickBot="1" x14ac:dyDescent="0.3">
      <c r="A77" s="3">
        <v>75</v>
      </c>
      <c r="B77" s="3">
        <v>3.7</v>
      </c>
      <c r="C77">
        <v>4</v>
      </c>
      <c r="D77">
        <v>671</v>
      </c>
      <c r="E77">
        <f t="shared" si="6"/>
        <v>0.67100000000000004</v>
      </c>
      <c r="F77" s="8">
        <f t="shared" si="5"/>
        <v>4.6710000000000003</v>
      </c>
      <c r="G77" s="3">
        <v>11.651</v>
      </c>
      <c r="H77" s="3">
        <f t="shared" si="7"/>
        <v>6.9799999999999995</v>
      </c>
      <c r="I77" s="8">
        <v>1.2</v>
      </c>
      <c r="J77" s="3">
        <v>56.7</v>
      </c>
      <c r="K77" s="3">
        <v>1.2</v>
      </c>
      <c r="L77" s="5">
        <f t="shared" si="8"/>
        <v>55.5</v>
      </c>
      <c r="M77" s="5">
        <f t="shared" si="9"/>
        <v>79.512893982808023</v>
      </c>
      <c r="Y77" s="15"/>
      <c r="Z77" s="15"/>
      <c r="AA77" s="15"/>
      <c r="AB77" s="15"/>
      <c r="AC77" s="15"/>
      <c r="AD77" s="15"/>
      <c r="AE77" s="15"/>
      <c r="AF77" s="15"/>
      <c r="AG77" s="15"/>
    </row>
    <row r="78" spans="1:33" x14ac:dyDescent="0.25">
      <c r="Y78" s="15"/>
      <c r="Z78" s="15"/>
      <c r="AA78" s="15"/>
      <c r="AB78" s="15"/>
      <c r="AC78" s="15"/>
      <c r="AD78" s="15"/>
      <c r="AE78" s="15"/>
      <c r="AF78" s="15"/>
      <c r="AG78" s="15"/>
    </row>
    <row r="79" spans="1:33" x14ac:dyDescent="0.25">
      <c r="Y79" s="15"/>
      <c r="Z79" s="15"/>
      <c r="AA79" s="15"/>
      <c r="AB79" s="15"/>
      <c r="AC79" s="15"/>
      <c r="AD79" s="15"/>
      <c r="AE79" s="15"/>
      <c r="AF79" s="15"/>
      <c r="AG79" s="15"/>
    </row>
    <row r="80" spans="1:33" x14ac:dyDescent="0.25">
      <c r="Y80" s="15"/>
      <c r="Z80" s="15"/>
      <c r="AA80" s="15"/>
      <c r="AB80" s="15"/>
      <c r="AC80" s="15"/>
      <c r="AD80" s="15"/>
      <c r="AE80" s="15"/>
      <c r="AF80" s="15"/>
      <c r="AG80" s="15"/>
    </row>
  </sheetData>
  <mergeCells count="3">
    <mergeCell ref="N1:Q1"/>
    <mergeCell ref="I1:M1"/>
    <mergeCell ref="A1:H1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6"/>
  <sheetViews>
    <sheetView zoomScale="55" zoomScaleNormal="55" workbookViewId="0">
      <selection activeCell="K21" sqref="K21"/>
    </sheetView>
  </sheetViews>
  <sheetFormatPr defaultRowHeight="15.75" x14ac:dyDescent="0.25"/>
  <cols>
    <col min="6" max="6" width="17.875" bestFit="1" customWidth="1"/>
    <col min="7" max="7" width="17.125" bestFit="1" customWidth="1"/>
  </cols>
  <sheetData>
    <row r="1" spans="1:20" ht="16.5" thickBot="1" x14ac:dyDescent="0.3">
      <c r="A1" s="23" t="s">
        <v>18</v>
      </c>
      <c r="B1" s="24"/>
      <c r="C1" s="24"/>
      <c r="D1" s="24"/>
      <c r="E1" s="24"/>
      <c r="F1" s="24"/>
      <c r="G1" s="24"/>
      <c r="H1" s="24"/>
      <c r="I1" s="22"/>
      <c r="J1" s="25" t="s">
        <v>4</v>
      </c>
      <c r="K1" s="26"/>
      <c r="L1" s="26"/>
      <c r="M1" s="26"/>
      <c r="N1" s="27"/>
      <c r="O1" s="19"/>
      <c r="T1">
        <v>10</v>
      </c>
    </row>
    <row r="2" spans="1:20" x14ac:dyDescent="0.25">
      <c r="A2" s="2" t="s">
        <v>7</v>
      </c>
      <c r="B2" s="10" t="s">
        <v>0</v>
      </c>
      <c r="C2" s="41" t="s">
        <v>5</v>
      </c>
      <c r="D2" s="41" t="s">
        <v>5</v>
      </c>
      <c r="E2" s="41"/>
      <c r="F2" s="10" t="s">
        <v>8</v>
      </c>
      <c r="G2" s="10" t="s">
        <v>9</v>
      </c>
      <c r="H2" s="10" t="s">
        <v>6</v>
      </c>
      <c r="I2" s="10"/>
      <c r="J2" s="12" t="s">
        <v>10</v>
      </c>
      <c r="K2" s="11">
        <v>0.1</v>
      </c>
      <c r="L2" s="12" t="s">
        <v>11</v>
      </c>
      <c r="M2" s="12" t="s">
        <v>1</v>
      </c>
      <c r="N2" s="12" t="s">
        <v>3</v>
      </c>
      <c r="O2" s="14" t="s">
        <v>14</v>
      </c>
    </row>
    <row r="3" spans="1:20" x14ac:dyDescent="0.25">
      <c r="A3" s="5">
        <v>1</v>
      </c>
      <c r="B3" s="5">
        <v>0</v>
      </c>
      <c r="C3" s="15">
        <v>5</v>
      </c>
      <c r="D3" s="15">
        <v>3000</v>
      </c>
      <c r="E3" s="15">
        <f>D3/10000</f>
        <v>0.3</v>
      </c>
      <c r="F3" s="4">
        <f>E3+C3</f>
        <v>5.3</v>
      </c>
      <c r="G3" s="5">
        <v>10.9521</v>
      </c>
      <c r="H3" s="5">
        <f>G3-F3</f>
        <v>5.6520999999999999</v>
      </c>
      <c r="I3" s="4">
        <v>0</v>
      </c>
      <c r="J3" s="4">
        <f>I3*-1</f>
        <v>0</v>
      </c>
      <c r="K3" s="5">
        <v>26.3</v>
      </c>
      <c r="L3" s="5">
        <f>J4</f>
        <v>-0.3</v>
      </c>
      <c r="M3" s="5">
        <f>K3-((L3+J3)/2)</f>
        <v>26.45</v>
      </c>
      <c r="N3" s="5">
        <f>M3*$T$1/H3</f>
        <v>46.796765803860509</v>
      </c>
      <c r="O3" s="39">
        <v>0</v>
      </c>
    </row>
    <row r="4" spans="1:20" x14ac:dyDescent="0.25">
      <c r="A4" s="5">
        <v>2</v>
      </c>
      <c r="B4" s="5">
        <v>0.05</v>
      </c>
      <c r="C4" s="15">
        <v>5</v>
      </c>
      <c r="D4" s="15">
        <v>3000</v>
      </c>
      <c r="E4" s="15">
        <f t="shared" ref="E4:E56" si="0">D4/10000</f>
        <v>0.3</v>
      </c>
      <c r="F4" s="4">
        <f t="shared" ref="F4:F56" si="1">E4+C4</f>
        <v>5.3</v>
      </c>
      <c r="G4" s="5">
        <v>12.258599999999999</v>
      </c>
      <c r="H4" s="5">
        <f t="shared" ref="H4:H56" si="2">G4-F4</f>
        <v>6.9585999999999997</v>
      </c>
      <c r="I4" s="4">
        <v>0.3</v>
      </c>
      <c r="J4" s="4">
        <f t="shared" ref="J4:J23" si="3">I4*-1</f>
        <v>-0.3</v>
      </c>
      <c r="K4" s="5">
        <v>33.200000000000003</v>
      </c>
      <c r="L4" s="5">
        <f t="shared" ref="L4:L38" si="4">J5</f>
        <v>-0.3</v>
      </c>
      <c r="M4" s="5">
        <f t="shared" ref="M4:M56" si="5">K4-((L4+J4)/2)</f>
        <v>33.5</v>
      </c>
      <c r="N4" s="5">
        <f t="shared" ref="N4:N56" si="6">M4*$T$1/H4</f>
        <v>48.141867617049407</v>
      </c>
      <c r="O4" s="39">
        <v>0.05</v>
      </c>
    </row>
    <row r="5" spans="1:20" x14ac:dyDescent="0.25">
      <c r="A5" s="5">
        <v>3</v>
      </c>
      <c r="B5" s="5">
        <v>0.1</v>
      </c>
      <c r="C5" s="15">
        <v>5</v>
      </c>
      <c r="D5" s="15">
        <v>3000</v>
      </c>
      <c r="E5" s="15">
        <f t="shared" si="0"/>
        <v>0.3</v>
      </c>
      <c r="F5" s="4">
        <f t="shared" si="1"/>
        <v>5.3</v>
      </c>
      <c r="G5" s="5">
        <v>12.6305</v>
      </c>
      <c r="H5" s="5">
        <f t="shared" si="2"/>
        <v>7.3304999999999998</v>
      </c>
      <c r="I5" s="4">
        <v>0.3</v>
      </c>
      <c r="J5" s="4">
        <f t="shared" si="3"/>
        <v>-0.3</v>
      </c>
      <c r="K5" s="5">
        <v>21.2</v>
      </c>
      <c r="L5" s="5">
        <f t="shared" si="4"/>
        <v>-0.4</v>
      </c>
      <c r="M5" s="5">
        <f t="shared" si="5"/>
        <v>21.55</v>
      </c>
      <c r="N5" s="5">
        <f t="shared" si="6"/>
        <v>29.397721847077282</v>
      </c>
      <c r="O5" s="39">
        <v>0.1</v>
      </c>
    </row>
    <row r="6" spans="1:20" x14ac:dyDescent="0.25">
      <c r="A6" s="5">
        <v>4</v>
      </c>
      <c r="B6" s="5">
        <v>0.15</v>
      </c>
      <c r="C6" s="15">
        <v>5</v>
      </c>
      <c r="D6" s="15">
        <v>3000</v>
      </c>
      <c r="E6" s="15">
        <f t="shared" si="0"/>
        <v>0.3</v>
      </c>
      <c r="F6" s="4">
        <f t="shared" si="1"/>
        <v>5.3</v>
      </c>
      <c r="G6" s="5">
        <v>12.4411</v>
      </c>
      <c r="H6" s="5">
        <f t="shared" si="2"/>
        <v>7.1411000000000007</v>
      </c>
      <c r="I6" s="4">
        <v>0.4</v>
      </c>
      <c r="J6" s="4">
        <f t="shared" si="3"/>
        <v>-0.4</v>
      </c>
      <c r="K6" s="5">
        <v>15.7</v>
      </c>
      <c r="L6" s="5">
        <f t="shared" si="4"/>
        <v>-0.5</v>
      </c>
      <c r="M6" s="5">
        <f t="shared" si="5"/>
        <v>16.149999999999999</v>
      </c>
      <c r="N6" s="5">
        <f t="shared" si="6"/>
        <v>22.615563428603433</v>
      </c>
      <c r="O6" s="39">
        <v>0.15</v>
      </c>
    </row>
    <row r="7" spans="1:20" x14ac:dyDescent="0.25">
      <c r="A7" s="5">
        <v>5</v>
      </c>
      <c r="B7" s="5">
        <v>0.2</v>
      </c>
      <c r="C7" s="15">
        <v>5</v>
      </c>
      <c r="D7" s="15">
        <v>3000</v>
      </c>
      <c r="E7" s="15">
        <f t="shared" si="0"/>
        <v>0.3</v>
      </c>
      <c r="F7" s="4">
        <f t="shared" si="1"/>
        <v>5.3</v>
      </c>
      <c r="G7" s="5">
        <v>11.956899999999999</v>
      </c>
      <c r="H7" s="5">
        <f t="shared" si="2"/>
        <v>6.6568999999999994</v>
      </c>
      <c r="I7" s="4">
        <v>0.5</v>
      </c>
      <c r="J7" s="4">
        <f t="shared" si="3"/>
        <v>-0.5</v>
      </c>
      <c r="K7" s="5">
        <v>10</v>
      </c>
      <c r="L7" s="5">
        <f t="shared" si="4"/>
        <v>-0.6</v>
      </c>
      <c r="M7" s="5">
        <f t="shared" si="5"/>
        <v>10.55</v>
      </c>
      <c r="N7" s="5">
        <f t="shared" si="6"/>
        <v>15.848217638840904</v>
      </c>
      <c r="O7" s="39">
        <v>0.2</v>
      </c>
    </row>
    <row r="8" spans="1:20" x14ac:dyDescent="0.25">
      <c r="A8" s="5">
        <v>6</v>
      </c>
      <c r="B8" s="5">
        <v>0.25</v>
      </c>
      <c r="C8" s="15">
        <v>5</v>
      </c>
      <c r="D8" s="15">
        <v>3491</v>
      </c>
      <c r="E8" s="15">
        <f t="shared" si="0"/>
        <v>0.34910000000000002</v>
      </c>
      <c r="F8" s="4">
        <f t="shared" si="1"/>
        <v>5.3491</v>
      </c>
      <c r="G8" s="5">
        <v>11.438700000000001</v>
      </c>
      <c r="H8" s="5">
        <f t="shared" si="2"/>
        <v>6.0896000000000008</v>
      </c>
      <c r="I8" s="4">
        <v>0.6</v>
      </c>
      <c r="J8" s="4">
        <f t="shared" si="3"/>
        <v>-0.6</v>
      </c>
      <c r="K8" s="5">
        <v>9.5</v>
      </c>
      <c r="L8" s="5">
        <f t="shared" si="4"/>
        <v>-0.5</v>
      </c>
      <c r="M8" s="5">
        <f t="shared" si="5"/>
        <v>10.050000000000001</v>
      </c>
      <c r="N8" s="5">
        <f t="shared" si="6"/>
        <v>16.503547031003677</v>
      </c>
      <c r="O8" s="39">
        <v>0.25</v>
      </c>
    </row>
    <row r="9" spans="1:20" x14ac:dyDescent="0.25">
      <c r="A9" s="5">
        <v>7</v>
      </c>
      <c r="B9" s="5">
        <v>0.3</v>
      </c>
      <c r="C9" s="15">
        <v>5</v>
      </c>
      <c r="D9" s="15">
        <v>3470</v>
      </c>
      <c r="E9" s="15">
        <f t="shared" si="0"/>
        <v>0.34699999999999998</v>
      </c>
      <c r="F9" s="4">
        <f t="shared" si="1"/>
        <v>5.3469999999999995</v>
      </c>
      <c r="G9" s="5">
        <v>12.0725</v>
      </c>
      <c r="H9" s="5">
        <f t="shared" si="2"/>
        <v>6.7255000000000003</v>
      </c>
      <c r="I9" s="4">
        <v>0.5</v>
      </c>
      <c r="J9" s="4">
        <f t="shared" si="3"/>
        <v>-0.5</v>
      </c>
      <c r="K9" s="5">
        <v>12.4</v>
      </c>
      <c r="L9" s="5">
        <f t="shared" si="4"/>
        <v>-0.6</v>
      </c>
      <c r="M9" s="5">
        <f t="shared" si="5"/>
        <v>12.950000000000001</v>
      </c>
      <c r="N9" s="5">
        <f t="shared" si="6"/>
        <v>19.255073972195376</v>
      </c>
      <c r="O9" s="39">
        <v>0.3</v>
      </c>
    </row>
    <row r="10" spans="1:20" x14ac:dyDescent="0.25">
      <c r="A10" s="5">
        <v>8</v>
      </c>
      <c r="B10" s="5">
        <v>0.35</v>
      </c>
      <c r="C10" s="15">
        <v>5</v>
      </c>
      <c r="D10" s="15">
        <v>2768</v>
      </c>
      <c r="E10" s="15">
        <f t="shared" si="0"/>
        <v>0.27679999999999999</v>
      </c>
      <c r="F10" s="4">
        <f t="shared" si="1"/>
        <v>5.2767999999999997</v>
      </c>
      <c r="G10" s="5">
        <v>12.3363</v>
      </c>
      <c r="H10" s="5">
        <f t="shared" si="2"/>
        <v>7.0594999999999999</v>
      </c>
      <c r="I10" s="4">
        <v>0.6</v>
      </c>
      <c r="J10" s="4">
        <f t="shared" si="3"/>
        <v>-0.6</v>
      </c>
      <c r="K10" s="5">
        <v>10.8</v>
      </c>
      <c r="L10" s="5">
        <f t="shared" si="4"/>
        <v>-0.7</v>
      </c>
      <c r="M10" s="5">
        <f t="shared" si="5"/>
        <v>11.450000000000001</v>
      </c>
      <c r="N10" s="5">
        <f t="shared" si="6"/>
        <v>16.219278985763868</v>
      </c>
      <c r="O10" s="39">
        <v>0.35</v>
      </c>
    </row>
    <row r="11" spans="1:20" x14ac:dyDescent="0.25">
      <c r="A11" s="5">
        <v>9</v>
      </c>
      <c r="B11" s="5">
        <v>0.4</v>
      </c>
      <c r="C11" s="15">
        <v>5</v>
      </c>
      <c r="D11" s="15">
        <v>3834</v>
      </c>
      <c r="E11" s="15">
        <f t="shared" si="0"/>
        <v>0.38340000000000002</v>
      </c>
      <c r="F11" s="4">
        <f t="shared" si="1"/>
        <v>5.3834</v>
      </c>
      <c r="G11" s="5">
        <v>11.764900000000001</v>
      </c>
      <c r="H11" s="5">
        <f t="shared" si="2"/>
        <v>6.3815000000000008</v>
      </c>
      <c r="I11" s="4">
        <v>0.7</v>
      </c>
      <c r="J11" s="4">
        <f t="shared" si="3"/>
        <v>-0.7</v>
      </c>
      <c r="K11" s="5">
        <v>9.3000000000000007</v>
      </c>
      <c r="L11" s="5">
        <f t="shared" si="4"/>
        <v>-0.8</v>
      </c>
      <c r="M11" s="5">
        <f t="shared" si="5"/>
        <v>10.050000000000001</v>
      </c>
      <c r="N11" s="5">
        <f t="shared" si="6"/>
        <v>15.748648436887876</v>
      </c>
      <c r="O11" s="39">
        <v>0.4</v>
      </c>
    </row>
    <row r="12" spans="1:20" x14ac:dyDescent="0.25">
      <c r="A12" s="5">
        <v>10</v>
      </c>
      <c r="B12" s="5">
        <v>0.45</v>
      </c>
      <c r="C12" s="15">
        <v>5</v>
      </c>
      <c r="D12" s="15">
        <v>3493</v>
      </c>
      <c r="E12" s="15">
        <f t="shared" si="0"/>
        <v>0.3493</v>
      </c>
      <c r="F12" s="4">
        <f t="shared" si="1"/>
        <v>5.3493000000000004</v>
      </c>
      <c r="G12" s="5">
        <v>11.889200000000001</v>
      </c>
      <c r="H12" s="5">
        <f t="shared" si="2"/>
        <v>6.5399000000000003</v>
      </c>
      <c r="I12" s="4">
        <v>0.8</v>
      </c>
      <c r="J12" s="4">
        <f t="shared" si="3"/>
        <v>-0.8</v>
      </c>
      <c r="K12" s="5">
        <v>9.1</v>
      </c>
      <c r="L12" s="5">
        <f t="shared" si="4"/>
        <v>-0.8</v>
      </c>
      <c r="M12" s="5">
        <f t="shared" si="5"/>
        <v>9.9</v>
      </c>
      <c r="N12" s="5">
        <f t="shared" si="6"/>
        <v>15.137846144436459</v>
      </c>
      <c r="O12" s="39">
        <v>0.45</v>
      </c>
    </row>
    <row r="13" spans="1:20" x14ac:dyDescent="0.25">
      <c r="A13" s="5">
        <v>11</v>
      </c>
      <c r="B13" s="5">
        <v>0.5</v>
      </c>
      <c r="C13" s="15">
        <v>5</v>
      </c>
      <c r="D13" s="15">
        <v>4653</v>
      </c>
      <c r="E13" s="15">
        <f t="shared" si="0"/>
        <v>0.46529999999999999</v>
      </c>
      <c r="F13" s="4">
        <f t="shared" si="1"/>
        <v>5.4653</v>
      </c>
      <c r="G13" s="5">
        <v>12.146100000000001</v>
      </c>
      <c r="H13" s="5">
        <f t="shared" si="2"/>
        <v>6.6808000000000005</v>
      </c>
      <c r="I13" s="4">
        <v>0.8</v>
      </c>
      <c r="J13" s="4">
        <f t="shared" si="3"/>
        <v>-0.8</v>
      </c>
      <c r="K13" s="5">
        <v>10.1</v>
      </c>
      <c r="L13" s="5">
        <f t="shared" si="4"/>
        <v>-0.8</v>
      </c>
      <c r="M13" s="5">
        <f t="shared" si="5"/>
        <v>10.9</v>
      </c>
      <c r="N13" s="5">
        <f t="shared" si="6"/>
        <v>16.31541132798467</v>
      </c>
      <c r="O13" s="39">
        <v>0.5</v>
      </c>
    </row>
    <row r="14" spans="1:20" x14ac:dyDescent="0.25">
      <c r="A14" s="5">
        <v>12</v>
      </c>
      <c r="B14" s="5">
        <v>0.55000000000000004</v>
      </c>
      <c r="C14" s="15">
        <v>5</v>
      </c>
      <c r="D14" s="15">
        <v>3769</v>
      </c>
      <c r="E14" s="15">
        <f t="shared" si="0"/>
        <v>0.37690000000000001</v>
      </c>
      <c r="F14" s="4">
        <f t="shared" si="1"/>
        <v>5.3769</v>
      </c>
      <c r="G14" s="5">
        <v>11.285</v>
      </c>
      <c r="H14" s="5">
        <f t="shared" si="2"/>
        <v>5.9081000000000001</v>
      </c>
      <c r="I14" s="4">
        <v>0.8</v>
      </c>
      <c r="J14" s="4">
        <f t="shared" si="3"/>
        <v>-0.8</v>
      </c>
      <c r="K14" s="5">
        <v>7.8</v>
      </c>
      <c r="L14" s="5">
        <f t="shared" si="4"/>
        <v>-0.9</v>
      </c>
      <c r="M14" s="5">
        <f t="shared" si="5"/>
        <v>8.65</v>
      </c>
      <c r="N14" s="5">
        <f t="shared" si="6"/>
        <v>14.640916707570961</v>
      </c>
      <c r="O14" s="39">
        <v>0.55000000000000004</v>
      </c>
    </row>
    <row r="15" spans="1:20" x14ac:dyDescent="0.25">
      <c r="A15" s="5">
        <v>13</v>
      </c>
      <c r="B15" s="5">
        <v>0.6</v>
      </c>
      <c r="C15" s="15">
        <v>5</v>
      </c>
      <c r="D15" s="15">
        <v>2681</v>
      </c>
      <c r="E15" s="15">
        <f t="shared" si="0"/>
        <v>0.2681</v>
      </c>
      <c r="F15" s="4">
        <f t="shared" si="1"/>
        <v>5.2681000000000004</v>
      </c>
      <c r="G15" s="5">
        <v>11.981199999999999</v>
      </c>
      <c r="H15" s="5">
        <f t="shared" si="2"/>
        <v>6.713099999999999</v>
      </c>
      <c r="I15" s="4">
        <v>0.9</v>
      </c>
      <c r="J15" s="4">
        <f t="shared" si="3"/>
        <v>-0.9</v>
      </c>
      <c r="K15" s="5">
        <v>9.3000000000000007</v>
      </c>
      <c r="L15" s="5">
        <f t="shared" si="4"/>
        <v>-0.9</v>
      </c>
      <c r="M15" s="5">
        <f t="shared" si="5"/>
        <v>10.200000000000001</v>
      </c>
      <c r="N15" s="5">
        <f t="shared" si="6"/>
        <v>15.194172587925106</v>
      </c>
      <c r="O15" s="39">
        <v>0.6</v>
      </c>
    </row>
    <row r="16" spans="1:20" x14ac:dyDescent="0.25">
      <c r="A16" s="5">
        <v>14</v>
      </c>
      <c r="B16" s="5">
        <v>0.65</v>
      </c>
      <c r="C16" s="15">
        <v>5</v>
      </c>
      <c r="D16" s="15">
        <v>2680</v>
      </c>
      <c r="E16" s="15">
        <f t="shared" si="0"/>
        <v>0.26800000000000002</v>
      </c>
      <c r="F16" s="4">
        <f t="shared" si="1"/>
        <v>5.2679999999999998</v>
      </c>
      <c r="G16" s="5">
        <v>11.8232</v>
      </c>
      <c r="H16" s="5">
        <f t="shared" si="2"/>
        <v>6.5552000000000001</v>
      </c>
      <c r="I16" s="4">
        <v>0.9</v>
      </c>
      <c r="J16" s="4">
        <f t="shared" si="3"/>
        <v>-0.9</v>
      </c>
      <c r="K16" s="5">
        <v>8.1999999999999993</v>
      </c>
      <c r="L16" s="5">
        <f t="shared" si="4"/>
        <v>-0.9</v>
      </c>
      <c r="M16" s="5">
        <f t="shared" si="5"/>
        <v>9.1</v>
      </c>
      <c r="N16" s="5">
        <f t="shared" si="6"/>
        <v>13.882108860141567</v>
      </c>
      <c r="O16" s="39">
        <v>0.65</v>
      </c>
    </row>
    <row r="17" spans="1:15" x14ac:dyDescent="0.25">
      <c r="A17" s="5">
        <v>15</v>
      </c>
      <c r="B17" s="5">
        <v>0.7</v>
      </c>
      <c r="C17" s="15">
        <v>5</v>
      </c>
      <c r="D17" s="15">
        <v>4448</v>
      </c>
      <c r="E17" s="15">
        <f t="shared" si="0"/>
        <v>0.44479999999999997</v>
      </c>
      <c r="F17" s="4">
        <f t="shared" si="1"/>
        <v>5.4447999999999999</v>
      </c>
      <c r="G17" s="5">
        <v>11.905099999999999</v>
      </c>
      <c r="H17" s="5">
        <f t="shared" si="2"/>
        <v>6.4602999999999993</v>
      </c>
      <c r="I17" s="4">
        <v>0.9</v>
      </c>
      <c r="J17" s="4">
        <f t="shared" si="3"/>
        <v>-0.9</v>
      </c>
      <c r="K17" s="5">
        <v>6.5</v>
      </c>
      <c r="L17" s="5">
        <f t="shared" si="4"/>
        <v>-1.1000000000000001</v>
      </c>
      <c r="M17" s="5">
        <f t="shared" si="5"/>
        <v>7.5</v>
      </c>
      <c r="N17" s="5">
        <f t="shared" si="6"/>
        <v>11.609367986006843</v>
      </c>
      <c r="O17" s="39">
        <v>0.7</v>
      </c>
    </row>
    <row r="18" spans="1:15" x14ac:dyDescent="0.25">
      <c r="A18" s="5">
        <v>16</v>
      </c>
      <c r="B18" s="5">
        <v>0.75</v>
      </c>
      <c r="C18" s="15">
        <v>5</v>
      </c>
      <c r="D18" s="15">
        <v>3481</v>
      </c>
      <c r="E18" s="15">
        <f t="shared" si="0"/>
        <v>0.34810000000000002</v>
      </c>
      <c r="F18" s="4">
        <f t="shared" si="1"/>
        <v>5.3480999999999996</v>
      </c>
      <c r="G18" s="5">
        <v>11.503399999999999</v>
      </c>
      <c r="H18" s="5">
        <f t="shared" si="2"/>
        <v>6.1552999999999995</v>
      </c>
      <c r="I18" s="4">
        <v>1.1000000000000001</v>
      </c>
      <c r="J18" s="4">
        <f t="shared" si="3"/>
        <v>-1.1000000000000001</v>
      </c>
      <c r="K18" s="5">
        <v>7.8</v>
      </c>
      <c r="L18" s="5">
        <f t="shared" si="4"/>
        <v>-1</v>
      </c>
      <c r="M18" s="5">
        <f t="shared" si="5"/>
        <v>8.85</v>
      </c>
      <c r="N18" s="5">
        <f t="shared" si="6"/>
        <v>14.3778532321739</v>
      </c>
      <c r="O18" s="39">
        <v>0.75</v>
      </c>
    </row>
    <row r="19" spans="1:15" x14ac:dyDescent="0.25">
      <c r="A19" s="5">
        <v>17</v>
      </c>
      <c r="B19" s="5">
        <v>0.8</v>
      </c>
      <c r="C19" s="15">
        <v>5</v>
      </c>
      <c r="D19" s="15">
        <v>2855</v>
      </c>
      <c r="E19" s="15">
        <f t="shared" si="0"/>
        <v>0.28549999999999998</v>
      </c>
      <c r="F19" s="4">
        <f t="shared" si="1"/>
        <v>5.2854999999999999</v>
      </c>
      <c r="G19" s="5">
        <v>11.7249</v>
      </c>
      <c r="H19" s="5">
        <f t="shared" si="2"/>
        <v>6.4394</v>
      </c>
      <c r="I19" s="4">
        <v>1</v>
      </c>
      <c r="J19" s="4">
        <f t="shared" si="3"/>
        <v>-1</v>
      </c>
      <c r="K19" s="5">
        <v>8</v>
      </c>
      <c r="L19" s="5">
        <f t="shared" si="4"/>
        <v>-1.1000000000000001</v>
      </c>
      <c r="M19" s="5">
        <f t="shared" si="5"/>
        <v>9.0500000000000007</v>
      </c>
      <c r="N19" s="5">
        <f t="shared" si="6"/>
        <v>14.054104419666428</v>
      </c>
      <c r="O19" s="39">
        <v>0.8</v>
      </c>
    </row>
    <row r="20" spans="1:15" x14ac:dyDescent="0.25">
      <c r="A20" s="5">
        <v>18</v>
      </c>
      <c r="B20" s="5">
        <v>0.85</v>
      </c>
      <c r="C20" s="15">
        <v>5</v>
      </c>
      <c r="D20" s="15">
        <v>3606</v>
      </c>
      <c r="E20" s="15">
        <f t="shared" si="0"/>
        <v>0.36059999999999998</v>
      </c>
      <c r="F20" s="4">
        <f t="shared" si="1"/>
        <v>5.3605999999999998</v>
      </c>
      <c r="G20" s="5">
        <v>10.513299999999999</v>
      </c>
      <c r="H20" s="5">
        <f t="shared" si="2"/>
        <v>5.1526999999999994</v>
      </c>
      <c r="I20" s="4">
        <v>1.1000000000000001</v>
      </c>
      <c r="J20" s="4">
        <f t="shared" si="3"/>
        <v>-1.1000000000000001</v>
      </c>
      <c r="K20" s="5">
        <v>6.4</v>
      </c>
      <c r="L20" s="5">
        <f t="shared" si="4"/>
        <v>-1.1000000000000001</v>
      </c>
      <c r="M20" s="5">
        <f t="shared" si="5"/>
        <v>7.5</v>
      </c>
      <c r="N20" s="5">
        <f t="shared" si="6"/>
        <v>14.555475769984669</v>
      </c>
      <c r="O20" s="39">
        <v>0.85</v>
      </c>
    </row>
    <row r="21" spans="1:15" x14ac:dyDescent="0.25">
      <c r="A21" s="5">
        <v>19</v>
      </c>
      <c r="B21" s="5">
        <v>0.9</v>
      </c>
      <c r="C21" s="15">
        <v>5</v>
      </c>
      <c r="D21" s="15">
        <v>4303</v>
      </c>
      <c r="E21" s="15">
        <f t="shared" si="0"/>
        <v>0.43030000000000002</v>
      </c>
      <c r="F21" s="4">
        <f t="shared" si="1"/>
        <v>5.4302999999999999</v>
      </c>
      <c r="G21" s="5">
        <v>12.6762</v>
      </c>
      <c r="H21" s="5">
        <f t="shared" si="2"/>
        <v>7.2458999999999998</v>
      </c>
      <c r="I21" s="16">
        <v>1.1000000000000001</v>
      </c>
      <c r="J21" s="4">
        <f t="shared" si="3"/>
        <v>-1.1000000000000001</v>
      </c>
      <c r="K21" s="5">
        <v>8.4</v>
      </c>
      <c r="L21" s="5">
        <f t="shared" si="4"/>
        <v>-1.2</v>
      </c>
      <c r="M21" s="5">
        <f t="shared" si="5"/>
        <v>9.5500000000000007</v>
      </c>
      <c r="N21" s="5">
        <f t="shared" si="6"/>
        <v>13.17986723526408</v>
      </c>
      <c r="O21" s="39">
        <v>0.9</v>
      </c>
    </row>
    <row r="22" spans="1:15" x14ac:dyDescent="0.25">
      <c r="A22" s="5">
        <v>20</v>
      </c>
      <c r="B22" s="5">
        <v>0.95</v>
      </c>
      <c r="C22" s="15">
        <v>5</v>
      </c>
      <c r="D22" s="15">
        <v>3891</v>
      </c>
      <c r="E22" s="15">
        <f t="shared" si="0"/>
        <v>0.3891</v>
      </c>
      <c r="F22" s="4">
        <f t="shared" si="1"/>
        <v>5.3891</v>
      </c>
      <c r="G22" s="5">
        <v>12.372400000000001</v>
      </c>
      <c r="H22" s="5">
        <f t="shared" si="2"/>
        <v>6.9833000000000007</v>
      </c>
      <c r="I22" s="4">
        <v>1.2</v>
      </c>
      <c r="J22" s="4">
        <f t="shared" si="3"/>
        <v>-1.2</v>
      </c>
      <c r="K22" s="17">
        <v>8.3000000000000007</v>
      </c>
      <c r="L22" s="5">
        <f t="shared" si="4"/>
        <v>-1.2</v>
      </c>
      <c r="M22" s="5">
        <f t="shared" si="5"/>
        <v>9.5</v>
      </c>
      <c r="N22" s="5">
        <f t="shared" si="6"/>
        <v>13.603883550756803</v>
      </c>
      <c r="O22" s="39">
        <v>0.95</v>
      </c>
    </row>
    <row r="23" spans="1:15" x14ac:dyDescent="0.25">
      <c r="A23" s="5">
        <v>21</v>
      </c>
      <c r="B23" s="5">
        <v>1</v>
      </c>
      <c r="C23" s="15">
        <v>5</v>
      </c>
      <c r="D23" s="15">
        <v>3831</v>
      </c>
      <c r="E23" s="15">
        <f t="shared" si="0"/>
        <v>0.3831</v>
      </c>
      <c r="F23" s="4">
        <f t="shared" si="1"/>
        <v>5.3830999999999998</v>
      </c>
      <c r="G23" s="5">
        <v>11.024800000000001</v>
      </c>
      <c r="H23" s="5">
        <f t="shared" si="2"/>
        <v>5.641700000000001</v>
      </c>
      <c r="I23" s="4">
        <v>1.2</v>
      </c>
      <c r="J23" s="4">
        <f t="shared" si="3"/>
        <v>-1.2</v>
      </c>
      <c r="K23" s="5">
        <v>5.8</v>
      </c>
      <c r="L23" s="5">
        <f t="shared" si="4"/>
        <v>1.3</v>
      </c>
      <c r="M23" s="5">
        <f t="shared" si="5"/>
        <v>5.75</v>
      </c>
      <c r="N23" s="5">
        <f t="shared" si="6"/>
        <v>10.191963415282626</v>
      </c>
      <c r="O23" s="39">
        <v>1</v>
      </c>
    </row>
    <row r="24" spans="1:15" x14ac:dyDescent="0.25">
      <c r="A24" s="5">
        <v>22</v>
      </c>
      <c r="B24" s="5">
        <v>1.05</v>
      </c>
      <c r="C24" s="15">
        <v>5</v>
      </c>
      <c r="D24" s="15">
        <v>3796</v>
      </c>
      <c r="E24" s="15">
        <f t="shared" si="0"/>
        <v>0.37959999999999999</v>
      </c>
      <c r="F24" s="4">
        <f t="shared" si="1"/>
        <v>5.3795999999999999</v>
      </c>
      <c r="G24" s="5">
        <v>11.5686</v>
      </c>
      <c r="H24" s="5">
        <f t="shared" si="2"/>
        <v>6.1890000000000001</v>
      </c>
      <c r="I24" s="4">
        <v>1.3</v>
      </c>
      <c r="J24" s="15">
        <v>1.3</v>
      </c>
      <c r="K24" s="5">
        <v>6</v>
      </c>
      <c r="L24" s="5">
        <f t="shared" si="4"/>
        <v>-1.3</v>
      </c>
      <c r="M24" s="5">
        <f t="shared" si="5"/>
        <v>6</v>
      </c>
      <c r="N24" s="5">
        <f t="shared" si="6"/>
        <v>9.694619486185168</v>
      </c>
      <c r="O24" s="39">
        <v>1.05</v>
      </c>
    </row>
    <row r="25" spans="1:15" x14ac:dyDescent="0.25">
      <c r="A25" s="5">
        <v>23</v>
      </c>
      <c r="B25" s="5">
        <v>1.1000000000000001</v>
      </c>
      <c r="C25" s="15">
        <v>5</v>
      </c>
      <c r="D25" s="15">
        <v>3442</v>
      </c>
      <c r="E25" s="15">
        <f t="shared" si="0"/>
        <v>0.34420000000000001</v>
      </c>
      <c r="F25" s="4">
        <f t="shared" si="1"/>
        <v>5.3441999999999998</v>
      </c>
      <c r="G25" s="5">
        <v>12.598800000000001</v>
      </c>
      <c r="H25" s="5">
        <f t="shared" si="2"/>
        <v>7.2546000000000008</v>
      </c>
      <c r="I25" s="16">
        <v>1.3</v>
      </c>
      <c r="J25" s="4">
        <f>I24*-1</f>
        <v>-1.3</v>
      </c>
      <c r="K25" s="5">
        <v>8.8000000000000007</v>
      </c>
      <c r="L25" s="5">
        <f t="shared" si="4"/>
        <v>-1.3</v>
      </c>
      <c r="M25" s="5">
        <f t="shared" si="5"/>
        <v>10.100000000000001</v>
      </c>
      <c r="N25" s="5">
        <f t="shared" si="6"/>
        <v>13.922201086207373</v>
      </c>
      <c r="O25" s="39">
        <v>1.1000000000000001</v>
      </c>
    </row>
    <row r="26" spans="1:15" x14ac:dyDescent="0.25">
      <c r="A26" s="5">
        <v>24</v>
      </c>
      <c r="B26" s="5">
        <v>1.1499999999999999</v>
      </c>
      <c r="C26" s="15">
        <v>5</v>
      </c>
      <c r="D26" s="15">
        <v>3538</v>
      </c>
      <c r="E26" s="15">
        <f t="shared" si="0"/>
        <v>0.3538</v>
      </c>
      <c r="F26" s="4">
        <f t="shared" si="1"/>
        <v>5.3537999999999997</v>
      </c>
      <c r="G26" s="5">
        <v>12.320499999999999</v>
      </c>
      <c r="H26" s="5">
        <f t="shared" si="2"/>
        <v>6.9666999999999994</v>
      </c>
      <c r="I26" s="4">
        <v>1.3</v>
      </c>
      <c r="J26" s="4">
        <f t="shared" ref="J26:J56" si="7">I26*-1</f>
        <v>-1.3</v>
      </c>
      <c r="K26" s="5">
        <v>22.6</v>
      </c>
      <c r="L26" s="5">
        <f t="shared" si="4"/>
        <v>-1.3</v>
      </c>
      <c r="M26" s="5">
        <f t="shared" si="5"/>
        <v>23.900000000000002</v>
      </c>
      <c r="N26" s="5">
        <f t="shared" si="6"/>
        <v>34.306055951885405</v>
      </c>
      <c r="O26" s="39">
        <v>1.1499999999999999</v>
      </c>
    </row>
    <row r="27" spans="1:15" x14ac:dyDescent="0.25">
      <c r="A27" s="5">
        <v>25</v>
      </c>
      <c r="B27" s="5">
        <v>1.2</v>
      </c>
      <c r="C27" s="15">
        <v>5</v>
      </c>
      <c r="D27" s="15">
        <v>3657</v>
      </c>
      <c r="E27" s="15">
        <f t="shared" si="0"/>
        <v>0.36570000000000003</v>
      </c>
      <c r="F27" s="4">
        <f t="shared" si="1"/>
        <v>5.3657000000000004</v>
      </c>
      <c r="G27" s="5">
        <v>12.1213</v>
      </c>
      <c r="H27" s="5">
        <f t="shared" si="2"/>
        <v>6.7555999999999994</v>
      </c>
      <c r="I27" s="4">
        <v>1.3</v>
      </c>
      <c r="J27" s="4">
        <f t="shared" si="7"/>
        <v>-1.3</v>
      </c>
      <c r="K27" s="5">
        <v>37.6</v>
      </c>
      <c r="L27" s="5">
        <f t="shared" si="4"/>
        <v>-1.4</v>
      </c>
      <c r="M27" s="5">
        <f t="shared" si="5"/>
        <v>38.950000000000003</v>
      </c>
      <c r="N27" s="5">
        <f t="shared" si="6"/>
        <v>57.655870685061288</v>
      </c>
      <c r="O27" s="39">
        <v>1.2</v>
      </c>
    </row>
    <row r="28" spans="1:15" x14ac:dyDescent="0.25">
      <c r="A28" s="5">
        <v>26</v>
      </c>
      <c r="B28" s="5">
        <v>1.25</v>
      </c>
      <c r="C28" s="15">
        <v>5</v>
      </c>
      <c r="D28" s="15">
        <v>3026</v>
      </c>
      <c r="E28" s="15">
        <f t="shared" si="0"/>
        <v>0.30259999999999998</v>
      </c>
      <c r="F28" s="4">
        <f t="shared" si="1"/>
        <v>5.3026</v>
      </c>
      <c r="G28" s="5">
        <v>12.496600000000001</v>
      </c>
      <c r="H28" s="5">
        <f t="shared" si="2"/>
        <v>7.1940000000000008</v>
      </c>
      <c r="I28" s="4">
        <v>1.4</v>
      </c>
      <c r="J28" s="4">
        <f t="shared" si="7"/>
        <v>-1.4</v>
      </c>
      <c r="K28" s="5">
        <v>34.1</v>
      </c>
      <c r="L28" s="5">
        <f t="shared" si="4"/>
        <v>-1.5</v>
      </c>
      <c r="M28" s="5">
        <f t="shared" si="5"/>
        <v>35.550000000000004</v>
      </c>
      <c r="N28" s="5">
        <f t="shared" si="6"/>
        <v>49.416180150125108</v>
      </c>
      <c r="O28" s="39">
        <v>1.25</v>
      </c>
    </row>
    <row r="29" spans="1:15" x14ac:dyDescent="0.25">
      <c r="A29" s="5">
        <v>27</v>
      </c>
      <c r="B29" s="5">
        <v>1.3</v>
      </c>
      <c r="C29" s="15">
        <v>5</v>
      </c>
      <c r="D29" s="15">
        <v>3906</v>
      </c>
      <c r="E29" s="15">
        <f t="shared" si="0"/>
        <v>0.3906</v>
      </c>
      <c r="F29" s="4">
        <f t="shared" si="1"/>
        <v>5.3906000000000001</v>
      </c>
      <c r="G29" s="5">
        <v>12.248100000000001</v>
      </c>
      <c r="H29" s="5">
        <f t="shared" si="2"/>
        <v>6.8575000000000008</v>
      </c>
      <c r="I29" s="4">
        <v>1.5</v>
      </c>
      <c r="J29" s="4">
        <f t="shared" si="7"/>
        <v>-1.5</v>
      </c>
      <c r="K29" s="5">
        <v>21.3</v>
      </c>
      <c r="L29" s="5">
        <f t="shared" si="4"/>
        <v>-1.5</v>
      </c>
      <c r="M29" s="5">
        <f t="shared" si="5"/>
        <v>22.8</v>
      </c>
      <c r="N29" s="5">
        <f t="shared" si="6"/>
        <v>33.24826831935836</v>
      </c>
      <c r="O29" s="39">
        <v>1.3</v>
      </c>
    </row>
    <row r="30" spans="1:15" x14ac:dyDescent="0.25">
      <c r="A30" s="5">
        <v>28</v>
      </c>
      <c r="B30" s="5">
        <v>1.35</v>
      </c>
      <c r="C30" s="15">
        <v>5</v>
      </c>
      <c r="D30" s="15">
        <v>4233</v>
      </c>
      <c r="E30" s="15">
        <f t="shared" si="0"/>
        <v>0.42330000000000001</v>
      </c>
      <c r="F30" s="4">
        <f t="shared" si="1"/>
        <v>5.4233000000000002</v>
      </c>
      <c r="G30" s="5">
        <v>12.1403</v>
      </c>
      <c r="H30" s="5">
        <f t="shared" si="2"/>
        <v>6.7169999999999996</v>
      </c>
      <c r="I30" s="4">
        <v>1.5</v>
      </c>
      <c r="J30" s="4">
        <f t="shared" si="7"/>
        <v>-1.5</v>
      </c>
      <c r="K30" s="5">
        <v>13.9</v>
      </c>
      <c r="L30" s="5">
        <f t="shared" si="4"/>
        <v>-1.6</v>
      </c>
      <c r="M30" s="5">
        <f t="shared" si="5"/>
        <v>15.450000000000001</v>
      </c>
      <c r="N30" s="5">
        <f t="shared" si="6"/>
        <v>23.001339883876732</v>
      </c>
      <c r="O30" s="39">
        <v>1.35</v>
      </c>
    </row>
    <row r="31" spans="1:15" x14ac:dyDescent="0.25">
      <c r="A31" s="5">
        <v>29</v>
      </c>
      <c r="B31" s="5">
        <v>1.4</v>
      </c>
      <c r="C31" s="15">
        <v>5</v>
      </c>
      <c r="D31" s="15">
        <v>4087</v>
      </c>
      <c r="E31" s="15">
        <f t="shared" si="0"/>
        <v>0.40870000000000001</v>
      </c>
      <c r="F31" s="4">
        <f t="shared" si="1"/>
        <v>5.4086999999999996</v>
      </c>
      <c r="G31" s="5">
        <v>12.81</v>
      </c>
      <c r="H31" s="5">
        <f t="shared" si="2"/>
        <v>7.4013000000000009</v>
      </c>
      <c r="I31" s="4">
        <v>1.6</v>
      </c>
      <c r="J31" s="4">
        <f t="shared" si="7"/>
        <v>-1.6</v>
      </c>
      <c r="K31" s="5">
        <v>17</v>
      </c>
      <c r="L31" s="5">
        <f t="shared" si="4"/>
        <v>-1.6</v>
      </c>
      <c r="M31" s="5">
        <f t="shared" si="5"/>
        <v>18.600000000000001</v>
      </c>
      <c r="N31" s="5">
        <f t="shared" si="6"/>
        <v>25.130720278869926</v>
      </c>
      <c r="O31" s="39">
        <v>1.4</v>
      </c>
    </row>
    <row r="32" spans="1:15" x14ac:dyDescent="0.25">
      <c r="A32" s="5">
        <v>30</v>
      </c>
      <c r="B32" s="5">
        <v>1.45</v>
      </c>
      <c r="C32" s="15">
        <v>5</v>
      </c>
      <c r="D32" s="15">
        <v>3616</v>
      </c>
      <c r="E32" s="15">
        <f t="shared" si="0"/>
        <v>0.36159999999999998</v>
      </c>
      <c r="F32" s="4">
        <f t="shared" si="1"/>
        <v>5.3616000000000001</v>
      </c>
      <c r="G32" s="5">
        <v>11.2248</v>
      </c>
      <c r="H32" s="5">
        <f t="shared" si="2"/>
        <v>5.8632</v>
      </c>
      <c r="I32" s="4">
        <v>1.6</v>
      </c>
      <c r="J32" s="4">
        <f t="shared" si="7"/>
        <v>-1.6</v>
      </c>
      <c r="K32" s="5">
        <v>21.7</v>
      </c>
      <c r="L32" s="5">
        <f t="shared" si="4"/>
        <v>-1.6</v>
      </c>
      <c r="M32" s="5">
        <f t="shared" si="5"/>
        <v>23.3</v>
      </c>
      <c r="N32" s="5">
        <f t="shared" si="6"/>
        <v>39.739391458589168</v>
      </c>
      <c r="O32" s="39">
        <v>1.45</v>
      </c>
    </row>
    <row r="33" spans="1:15" x14ac:dyDescent="0.25">
      <c r="A33" s="5">
        <v>31</v>
      </c>
      <c r="B33" s="5">
        <v>1.5</v>
      </c>
      <c r="C33" s="15">
        <v>5</v>
      </c>
      <c r="D33" s="15">
        <v>3113</v>
      </c>
      <c r="E33" s="15">
        <f t="shared" si="0"/>
        <v>0.31130000000000002</v>
      </c>
      <c r="F33" s="4">
        <f t="shared" si="1"/>
        <v>5.3113000000000001</v>
      </c>
      <c r="G33" s="5">
        <v>11.8736</v>
      </c>
      <c r="H33" s="5">
        <f t="shared" si="2"/>
        <v>6.5622999999999996</v>
      </c>
      <c r="I33" s="4">
        <v>1.6</v>
      </c>
      <c r="J33" s="4">
        <f t="shared" si="7"/>
        <v>-1.6</v>
      </c>
      <c r="K33" s="5">
        <v>29.6</v>
      </c>
      <c r="L33" s="5">
        <f t="shared" si="4"/>
        <v>-1.6</v>
      </c>
      <c r="M33" s="5">
        <f t="shared" si="5"/>
        <v>31.200000000000003</v>
      </c>
      <c r="N33" s="5">
        <f t="shared" si="6"/>
        <v>47.544306112186277</v>
      </c>
      <c r="O33" s="39">
        <v>1.5</v>
      </c>
    </row>
    <row r="34" spans="1:15" x14ac:dyDescent="0.25">
      <c r="A34" s="5">
        <v>32</v>
      </c>
      <c r="B34" s="5">
        <v>1.55</v>
      </c>
      <c r="C34" s="15">
        <v>5</v>
      </c>
      <c r="D34" s="30">
        <v>2979</v>
      </c>
      <c r="E34" s="15">
        <f t="shared" si="0"/>
        <v>0.2979</v>
      </c>
      <c r="F34" s="4">
        <f t="shared" si="1"/>
        <v>5.2979000000000003</v>
      </c>
      <c r="G34" s="17">
        <v>11.076499999999999</v>
      </c>
      <c r="H34" s="5">
        <f t="shared" si="2"/>
        <v>5.7785999999999991</v>
      </c>
      <c r="I34" s="4">
        <v>1.6</v>
      </c>
      <c r="J34" s="4">
        <f t="shared" si="7"/>
        <v>-1.6</v>
      </c>
      <c r="K34" s="5">
        <v>24</v>
      </c>
      <c r="L34" s="5">
        <f t="shared" si="4"/>
        <v>-1.7</v>
      </c>
      <c r="M34" s="5">
        <f t="shared" si="5"/>
        <v>25.65</v>
      </c>
      <c r="N34" s="5">
        <f t="shared" si="6"/>
        <v>44.387914027619154</v>
      </c>
      <c r="O34" s="39">
        <v>1.55</v>
      </c>
    </row>
    <row r="35" spans="1:15" x14ac:dyDescent="0.25">
      <c r="A35" s="5">
        <v>33</v>
      </c>
      <c r="B35" s="5">
        <v>1.6</v>
      </c>
      <c r="C35" s="15">
        <v>5</v>
      </c>
      <c r="D35" s="15">
        <v>4129</v>
      </c>
      <c r="E35" s="15">
        <f t="shared" si="0"/>
        <v>0.41289999999999999</v>
      </c>
      <c r="F35" s="4">
        <f t="shared" si="1"/>
        <v>5.4128999999999996</v>
      </c>
      <c r="G35" s="5">
        <v>11.553900000000001</v>
      </c>
      <c r="H35" s="5">
        <f t="shared" si="2"/>
        <v>6.1410000000000009</v>
      </c>
      <c r="I35" s="4">
        <v>1.7</v>
      </c>
      <c r="J35" s="4">
        <f t="shared" si="7"/>
        <v>-1.7</v>
      </c>
      <c r="K35" s="5">
        <v>28.9</v>
      </c>
      <c r="L35" s="5">
        <f t="shared" si="4"/>
        <v>-1.7</v>
      </c>
      <c r="M35" s="5">
        <f t="shared" si="5"/>
        <v>30.599999999999998</v>
      </c>
      <c r="N35" s="5">
        <f t="shared" si="6"/>
        <v>49.829018075232042</v>
      </c>
      <c r="O35" s="39">
        <v>1.6</v>
      </c>
    </row>
    <row r="36" spans="1:15" x14ac:dyDescent="0.25">
      <c r="A36" s="5">
        <v>34</v>
      </c>
      <c r="B36" s="5">
        <v>1.65</v>
      </c>
      <c r="C36" s="15">
        <v>5</v>
      </c>
      <c r="D36" s="15">
        <v>2715</v>
      </c>
      <c r="E36" s="15">
        <f t="shared" si="0"/>
        <v>0.27150000000000002</v>
      </c>
      <c r="F36" s="4">
        <f t="shared" si="1"/>
        <v>5.2714999999999996</v>
      </c>
      <c r="G36" s="5">
        <v>11.945399999999999</v>
      </c>
      <c r="H36" s="5">
        <f t="shared" si="2"/>
        <v>6.6738999999999997</v>
      </c>
      <c r="I36" s="4">
        <v>1.7</v>
      </c>
      <c r="J36" s="4">
        <f t="shared" si="7"/>
        <v>-1.7</v>
      </c>
      <c r="K36" s="5">
        <v>25.8</v>
      </c>
      <c r="L36" s="5">
        <f t="shared" si="4"/>
        <v>-1.8</v>
      </c>
      <c r="M36" s="5">
        <f t="shared" si="5"/>
        <v>27.55</v>
      </c>
      <c r="N36" s="5">
        <f t="shared" si="6"/>
        <v>41.280210971096359</v>
      </c>
      <c r="O36" s="39">
        <v>1.65</v>
      </c>
    </row>
    <row r="37" spans="1:15" x14ac:dyDescent="0.25">
      <c r="A37" s="5">
        <v>35</v>
      </c>
      <c r="B37" s="5">
        <v>1.7</v>
      </c>
      <c r="C37" s="15">
        <v>5</v>
      </c>
      <c r="D37" s="15">
        <v>4160</v>
      </c>
      <c r="E37" s="15">
        <f t="shared" si="0"/>
        <v>0.41599999999999998</v>
      </c>
      <c r="F37" s="4">
        <f t="shared" si="1"/>
        <v>5.4160000000000004</v>
      </c>
      <c r="G37" s="5">
        <v>11.4352</v>
      </c>
      <c r="H37" s="5">
        <f t="shared" si="2"/>
        <v>6.0191999999999997</v>
      </c>
      <c r="I37" s="4">
        <v>1.8</v>
      </c>
      <c r="J37" s="4">
        <f t="shared" si="7"/>
        <v>-1.8</v>
      </c>
      <c r="K37" s="5">
        <v>25.7</v>
      </c>
      <c r="L37" s="5">
        <f t="shared" si="4"/>
        <v>-1.8</v>
      </c>
      <c r="M37" s="5">
        <f t="shared" si="5"/>
        <v>27.5</v>
      </c>
      <c r="N37" s="5">
        <f t="shared" si="6"/>
        <v>45.687134502923982</v>
      </c>
      <c r="O37" s="39">
        <v>1.7</v>
      </c>
    </row>
    <row r="38" spans="1:15" x14ac:dyDescent="0.25">
      <c r="A38" s="5">
        <v>36</v>
      </c>
      <c r="B38" s="5">
        <v>1.75</v>
      </c>
      <c r="C38" s="15">
        <v>5</v>
      </c>
      <c r="D38" s="15">
        <v>3965</v>
      </c>
      <c r="E38" s="15">
        <f t="shared" si="0"/>
        <v>0.39650000000000002</v>
      </c>
      <c r="F38" s="4">
        <f t="shared" si="1"/>
        <v>5.3964999999999996</v>
      </c>
      <c r="G38" s="5">
        <v>11.9777</v>
      </c>
      <c r="H38" s="5">
        <f t="shared" si="2"/>
        <v>6.5812000000000008</v>
      </c>
      <c r="I38" s="4">
        <v>1.8</v>
      </c>
      <c r="J38" s="4">
        <f t="shared" si="7"/>
        <v>-1.8</v>
      </c>
      <c r="K38" s="5">
        <v>27.2</v>
      </c>
      <c r="L38" s="5">
        <f t="shared" si="4"/>
        <v>-1.9</v>
      </c>
      <c r="M38" s="5">
        <f t="shared" si="5"/>
        <v>29.05</v>
      </c>
      <c r="N38" s="5">
        <f t="shared" si="6"/>
        <v>44.14088616057861</v>
      </c>
      <c r="O38" s="39">
        <v>1.75</v>
      </c>
    </row>
    <row r="39" spans="1:15" x14ac:dyDescent="0.25">
      <c r="A39" s="5">
        <v>37</v>
      </c>
      <c r="B39" s="5">
        <v>1.8</v>
      </c>
      <c r="C39" s="15">
        <v>5</v>
      </c>
      <c r="D39" s="15">
        <v>3487</v>
      </c>
      <c r="E39" s="15">
        <f t="shared" si="0"/>
        <v>0.34870000000000001</v>
      </c>
      <c r="F39" s="4">
        <f t="shared" si="1"/>
        <v>5.3487</v>
      </c>
      <c r="G39" s="5">
        <v>11.920299999999999</v>
      </c>
      <c r="H39" s="5">
        <f t="shared" si="2"/>
        <v>6.5715999999999992</v>
      </c>
      <c r="I39" s="4">
        <v>1.9</v>
      </c>
      <c r="J39" s="4">
        <f t="shared" si="7"/>
        <v>-1.9</v>
      </c>
      <c r="K39" s="5">
        <v>32.799999999999997</v>
      </c>
      <c r="L39" s="5">
        <v>-1.9</v>
      </c>
      <c r="M39" s="5">
        <f t="shared" si="5"/>
        <v>34.699999999999996</v>
      </c>
      <c r="N39" s="5">
        <f t="shared" si="6"/>
        <v>52.802970357295024</v>
      </c>
      <c r="O39" s="39">
        <v>1.8</v>
      </c>
    </row>
    <row r="40" spans="1:15" x14ac:dyDescent="0.25">
      <c r="A40" s="5">
        <v>38</v>
      </c>
      <c r="B40" s="5">
        <v>1.85</v>
      </c>
      <c r="C40" s="15">
        <v>5</v>
      </c>
      <c r="D40" s="15">
        <v>3309</v>
      </c>
      <c r="E40" s="15">
        <f t="shared" si="0"/>
        <v>0.33090000000000003</v>
      </c>
      <c r="F40" s="4">
        <f t="shared" si="1"/>
        <v>5.3308999999999997</v>
      </c>
      <c r="G40" s="5">
        <v>11.881500000000001</v>
      </c>
      <c r="H40" s="5">
        <f t="shared" si="2"/>
        <v>6.5506000000000011</v>
      </c>
      <c r="I40" s="4">
        <v>0</v>
      </c>
      <c r="J40" s="4">
        <f t="shared" si="7"/>
        <v>0</v>
      </c>
      <c r="K40" s="5">
        <v>33.200000000000003</v>
      </c>
      <c r="L40" s="5">
        <f>J41</f>
        <v>-0.2</v>
      </c>
      <c r="M40" s="5">
        <f t="shared" si="5"/>
        <v>33.300000000000004</v>
      </c>
      <c r="N40" s="5">
        <f t="shared" si="6"/>
        <v>50.83503801178518</v>
      </c>
      <c r="O40" s="39">
        <v>1.85</v>
      </c>
    </row>
    <row r="41" spans="1:15" x14ac:dyDescent="0.25">
      <c r="A41" s="5">
        <v>39</v>
      </c>
      <c r="B41" s="5">
        <v>1.9</v>
      </c>
      <c r="C41" s="15">
        <v>5</v>
      </c>
      <c r="D41" s="15">
        <v>3837</v>
      </c>
      <c r="E41" s="15">
        <f t="shared" si="0"/>
        <v>0.38369999999999999</v>
      </c>
      <c r="F41" s="4">
        <f t="shared" si="1"/>
        <v>5.3837000000000002</v>
      </c>
      <c r="G41" s="5">
        <v>11.616400000000001</v>
      </c>
      <c r="H41" s="5">
        <f t="shared" si="2"/>
        <v>6.2327000000000004</v>
      </c>
      <c r="I41" s="4">
        <v>0.2</v>
      </c>
      <c r="J41" s="4">
        <f t="shared" si="7"/>
        <v>-0.2</v>
      </c>
      <c r="K41" s="5">
        <v>33.1</v>
      </c>
      <c r="L41" s="5">
        <f t="shared" ref="L41:L55" si="8">J42</f>
        <v>-0.2</v>
      </c>
      <c r="M41" s="5">
        <f t="shared" si="5"/>
        <v>33.300000000000004</v>
      </c>
      <c r="N41" s="5">
        <f t="shared" si="6"/>
        <v>53.427888395077581</v>
      </c>
      <c r="O41" s="39">
        <v>1.9</v>
      </c>
    </row>
    <row r="42" spans="1:15" x14ac:dyDescent="0.25">
      <c r="A42" s="5">
        <v>40</v>
      </c>
      <c r="B42" s="5">
        <v>1.95</v>
      </c>
      <c r="C42" s="15">
        <v>5</v>
      </c>
      <c r="D42" s="15">
        <v>3458</v>
      </c>
      <c r="E42" s="15">
        <f t="shared" si="0"/>
        <v>0.3458</v>
      </c>
      <c r="F42" s="4">
        <f t="shared" si="1"/>
        <v>5.3457999999999997</v>
      </c>
      <c r="G42" s="5">
        <v>10.909000000000001</v>
      </c>
      <c r="H42" s="5">
        <f t="shared" si="2"/>
        <v>5.563200000000001</v>
      </c>
      <c r="I42" s="4">
        <v>0.2</v>
      </c>
      <c r="J42" s="4">
        <f t="shared" si="7"/>
        <v>-0.2</v>
      </c>
      <c r="K42" s="5">
        <v>28.6</v>
      </c>
      <c r="L42" s="5">
        <f t="shared" si="8"/>
        <v>-0.4</v>
      </c>
      <c r="M42" s="5">
        <f t="shared" si="5"/>
        <v>28.900000000000002</v>
      </c>
      <c r="N42" s="5">
        <f t="shared" si="6"/>
        <v>51.948518838078797</v>
      </c>
      <c r="O42" s="39">
        <v>1.95</v>
      </c>
    </row>
    <row r="43" spans="1:15" x14ac:dyDescent="0.25">
      <c r="A43" s="5">
        <v>41</v>
      </c>
      <c r="B43" s="5">
        <v>2</v>
      </c>
      <c r="C43" s="15">
        <v>5</v>
      </c>
      <c r="D43" s="15">
        <v>4387</v>
      </c>
      <c r="E43" s="15">
        <f t="shared" si="0"/>
        <v>0.43869999999999998</v>
      </c>
      <c r="F43" s="4">
        <f t="shared" si="1"/>
        <v>5.4386999999999999</v>
      </c>
      <c r="G43" s="5">
        <v>11.079800000000001</v>
      </c>
      <c r="H43" s="5">
        <f t="shared" si="2"/>
        <v>5.6411000000000007</v>
      </c>
      <c r="I43" s="4">
        <v>0.4</v>
      </c>
      <c r="J43" s="4">
        <f t="shared" si="7"/>
        <v>-0.4</v>
      </c>
      <c r="K43" s="5">
        <v>27.8</v>
      </c>
      <c r="L43" s="5">
        <f t="shared" si="8"/>
        <v>-0.4</v>
      </c>
      <c r="M43" s="5">
        <f t="shared" si="5"/>
        <v>28.2</v>
      </c>
      <c r="N43" s="5">
        <f t="shared" si="6"/>
        <v>49.990250128521026</v>
      </c>
      <c r="O43" s="39">
        <v>2</v>
      </c>
    </row>
    <row r="44" spans="1:15" x14ac:dyDescent="0.25">
      <c r="A44" s="5">
        <v>42</v>
      </c>
      <c r="B44" s="5">
        <v>2.0499999999999998</v>
      </c>
      <c r="C44" s="15">
        <v>5</v>
      </c>
      <c r="D44" s="15">
        <v>2626</v>
      </c>
      <c r="E44" s="15">
        <f t="shared" si="0"/>
        <v>0.2626</v>
      </c>
      <c r="F44" s="4">
        <f t="shared" si="1"/>
        <v>5.2625999999999999</v>
      </c>
      <c r="G44" s="5">
        <v>11.553599999999999</v>
      </c>
      <c r="H44" s="5">
        <f t="shared" si="2"/>
        <v>6.2909999999999995</v>
      </c>
      <c r="I44" s="4">
        <v>0.4</v>
      </c>
      <c r="J44" s="4">
        <f t="shared" si="7"/>
        <v>-0.4</v>
      </c>
      <c r="K44" s="5">
        <v>29</v>
      </c>
      <c r="L44" s="5">
        <f t="shared" si="8"/>
        <v>-0.5</v>
      </c>
      <c r="M44" s="5">
        <f t="shared" si="5"/>
        <v>29.45</v>
      </c>
      <c r="N44" s="5">
        <f t="shared" si="6"/>
        <v>46.812907327928791</v>
      </c>
      <c r="O44" s="39">
        <v>2.0499999999999998</v>
      </c>
    </row>
    <row r="45" spans="1:15" x14ac:dyDescent="0.25">
      <c r="A45" s="5">
        <v>43</v>
      </c>
      <c r="B45" s="5">
        <v>2.1</v>
      </c>
      <c r="C45" s="15">
        <v>5</v>
      </c>
      <c r="D45" s="15">
        <v>4074</v>
      </c>
      <c r="E45" s="15">
        <f t="shared" si="0"/>
        <v>0.40739999999999998</v>
      </c>
      <c r="F45" s="4">
        <f t="shared" si="1"/>
        <v>5.4074</v>
      </c>
      <c r="G45" s="5">
        <v>12.757099999999999</v>
      </c>
      <c r="H45" s="5">
        <f t="shared" si="2"/>
        <v>7.3496999999999995</v>
      </c>
      <c r="I45" s="4">
        <v>0.5</v>
      </c>
      <c r="J45" s="4">
        <f t="shared" si="7"/>
        <v>-0.5</v>
      </c>
      <c r="K45" s="5">
        <v>32.799999999999997</v>
      </c>
      <c r="L45" s="5">
        <f t="shared" si="8"/>
        <v>-0.4</v>
      </c>
      <c r="M45" s="5">
        <f t="shared" si="5"/>
        <v>33.25</v>
      </c>
      <c r="N45" s="5">
        <f t="shared" si="6"/>
        <v>45.239941766330602</v>
      </c>
      <c r="O45" s="39">
        <v>2.1</v>
      </c>
    </row>
    <row r="46" spans="1:15" x14ac:dyDescent="0.25">
      <c r="A46" s="5">
        <v>44</v>
      </c>
      <c r="B46" s="5">
        <v>2.15</v>
      </c>
      <c r="C46" s="15">
        <v>5</v>
      </c>
      <c r="D46" s="15">
        <v>2671</v>
      </c>
      <c r="E46" s="15">
        <f t="shared" si="0"/>
        <v>0.2671</v>
      </c>
      <c r="F46" s="4">
        <f t="shared" si="1"/>
        <v>5.2671000000000001</v>
      </c>
      <c r="G46" s="5">
        <v>12.8089</v>
      </c>
      <c r="H46" s="5">
        <f t="shared" si="2"/>
        <v>7.5417999999999994</v>
      </c>
      <c r="I46" s="4">
        <v>0.4</v>
      </c>
      <c r="J46" s="4">
        <f t="shared" si="7"/>
        <v>-0.4</v>
      </c>
      <c r="K46" s="5">
        <v>34.200000000000003</v>
      </c>
      <c r="L46" s="5">
        <f t="shared" si="8"/>
        <v>-0.6</v>
      </c>
      <c r="M46" s="5">
        <f t="shared" si="5"/>
        <v>34.700000000000003</v>
      </c>
      <c r="N46" s="5">
        <f t="shared" si="6"/>
        <v>46.010236283115439</v>
      </c>
      <c r="O46" s="39">
        <v>2.15</v>
      </c>
    </row>
    <row r="47" spans="1:15" x14ac:dyDescent="0.25">
      <c r="A47" s="5">
        <v>45</v>
      </c>
      <c r="B47" s="5">
        <v>2.2000000000000002</v>
      </c>
      <c r="C47" s="15">
        <v>5</v>
      </c>
      <c r="D47" s="15">
        <v>2910</v>
      </c>
      <c r="E47" s="15">
        <f t="shared" si="0"/>
        <v>0.29099999999999998</v>
      </c>
      <c r="F47" s="4">
        <f t="shared" si="1"/>
        <v>5.2910000000000004</v>
      </c>
      <c r="G47" s="5">
        <v>12.7331</v>
      </c>
      <c r="H47" s="5">
        <f t="shared" si="2"/>
        <v>7.4420999999999999</v>
      </c>
      <c r="I47" s="4">
        <v>0.6</v>
      </c>
      <c r="J47" s="4">
        <f t="shared" si="7"/>
        <v>-0.6</v>
      </c>
      <c r="K47" s="5">
        <v>33.5</v>
      </c>
      <c r="L47" s="5">
        <f t="shared" si="8"/>
        <v>-0.6</v>
      </c>
      <c r="M47" s="5">
        <f t="shared" si="5"/>
        <v>34.1</v>
      </c>
      <c r="N47" s="5">
        <f t="shared" si="6"/>
        <v>45.820400155869983</v>
      </c>
      <c r="O47" s="39">
        <v>2.2000000000000002</v>
      </c>
    </row>
    <row r="48" spans="1:15" x14ac:dyDescent="0.25">
      <c r="A48" s="5">
        <v>46</v>
      </c>
      <c r="B48" s="5">
        <v>2.25</v>
      </c>
      <c r="C48" s="15">
        <v>5</v>
      </c>
      <c r="D48" s="15">
        <v>3949</v>
      </c>
      <c r="E48" s="15">
        <f t="shared" si="0"/>
        <v>0.39489999999999997</v>
      </c>
      <c r="F48" s="4">
        <f t="shared" si="1"/>
        <v>5.3948999999999998</v>
      </c>
      <c r="G48" s="5">
        <v>12.4237</v>
      </c>
      <c r="H48" s="5">
        <f t="shared" si="2"/>
        <v>7.0288000000000004</v>
      </c>
      <c r="I48" s="4">
        <v>0.6</v>
      </c>
      <c r="J48" s="4">
        <f t="shared" si="7"/>
        <v>-0.6</v>
      </c>
      <c r="K48" s="5">
        <v>32.700000000000003</v>
      </c>
      <c r="L48" s="5">
        <f t="shared" si="8"/>
        <v>-0.6</v>
      </c>
      <c r="M48" s="5">
        <f t="shared" si="5"/>
        <v>33.300000000000004</v>
      </c>
      <c r="N48" s="5">
        <f t="shared" si="6"/>
        <v>47.376508081038018</v>
      </c>
      <c r="O48" s="39">
        <v>2.25</v>
      </c>
    </row>
    <row r="49" spans="1:15" x14ac:dyDescent="0.25">
      <c r="A49" s="5">
        <v>47</v>
      </c>
      <c r="B49" s="5">
        <v>2.2999999999999998</v>
      </c>
      <c r="C49" s="15">
        <v>5</v>
      </c>
      <c r="D49" s="15">
        <v>2948</v>
      </c>
      <c r="E49" s="15">
        <f t="shared" si="0"/>
        <v>0.29480000000000001</v>
      </c>
      <c r="F49" s="4">
        <f t="shared" si="1"/>
        <v>5.2948000000000004</v>
      </c>
      <c r="G49" s="5">
        <v>12.4474</v>
      </c>
      <c r="H49" s="5">
        <f t="shared" si="2"/>
        <v>7.1525999999999996</v>
      </c>
      <c r="I49" s="4">
        <v>0.6</v>
      </c>
      <c r="J49" s="4">
        <f t="shared" si="7"/>
        <v>-0.6</v>
      </c>
      <c r="K49" s="5">
        <v>36.799999999999997</v>
      </c>
      <c r="L49" s="5">
        <f t="shared" si="8"/>
        <v>-0.7</v>
      </c>
      <c r="M49" s="5">
        <f t="shared" si="5"/>
        <v>37.449999999999996</v>
      </c>
      <c r="N49" s="5">
        <f t="shared" si="6"/>
        <v>52.358582892934031</v>
      </c>
      <c r="O49" s="39">
        <v>2.2999999999999998</v>
      </c>
    </row>
    <row r="50" spans="1:15" x14ac:dyDescent="0.25">
      <c r="A50" s="5">
        <v>48</v>
      </c>
      <c r="B50" s="5">
        <v>2.35</v>
      </c>
      <c r="C50" s="15">
        <v>5</v>
      </c>
      <c r="D50" s="15">
        <v>3578</v>
      </c>
      <c r="E50" s="15">
        <f t="shared" si="0"/>
        <v>0.35780000000000001</v>
      </c>
      <c r="F50" s="4">
        <f t="shared" si="1"/>
        <v>5.3578000000000001</v>
      </c>
      <c r="G50" s="5">
        <v>13.1663</v>
      </c>
      <c r="H50" s="5">
        <f t="shared" si="2"/>
        <v>7.8084999999999996</v>
      </c>
      <c r="I50" s="4">
        <v>0.7</v>
      </c>
      <c r="J50" s="4">
        <f t="shared" si="7"/>
        <v>-0.7</v>
      </c>
      <c r="K50" s="5">
        <v>34.200000000000003</v>
      </c>
      <c r="L50" s="5">
        <f t="shared" si="8"/>
        <v>-0.8</v>
      </c>
      <c r="M50" s="5">
        <f t="shared" si="5"/>
        <v>34.950000000000003</v>
      </c>
      <c r="N50" s="5">
        <f t="shared" si="6"/>
        <v>44.758916565281424</v>
      </c>
      <c r="O50" s="39">
        <v>2.35</v>
      </c>
    </row>
    <row r="51" spans="1:15" x14ac:dyDescent="0.25">
      <c r="A51" s="5">
        <v>49</v>
      </c>
      <c r="B51" s="5">
        <v>2.4</v>
      </c>
      <c r="C51" s="15">
        <v>5</v>
      </c>
      <c r="D51" s="15">
        <v>3267</v>
      </c>
      <c r="E51" s="15">
        <f t="shared" si="0"/>
        <v>0.32669999999999999</v>
      </c>
      <c r="F51" s="4">
        <f t="shared" si="1"/>
        <v>5.3266999999999998</v>
      </c>
      <c r="G51" s="5">
        <v>13.228999999999999</v>
      </c>
      <c r="H51" s="5">
        <f t="shared" si="2"/>
        <v>7.9022999999999994</v>
      </c>
      <c r="I51" s="4">
        <v>0.8</v>
      </c>
      <c r="J51" s="4">
        <f t="shared" si="7"/>
        <v>-0.8</v>
      </c>
      <c r="K51" s="5">
        <v>34.4</v>
      </c>
      <c r="L51" s="5">
        <f t="shared" si="8"/>
        <v>-0.8</v>
      </c>
      <c r="M51" s="5">
        <f t="shared" si="5"/>
        <v>35.199999999999996</v>
      </c>
      <c r="N51" s="5">
        <f t="shared" si="6"/>
        <v>44.543993520873663</v>
      </c>
      <c r="O51" s="39">
        <v>2.4</v>
      </c>
    </row>
    <row r="52" spans="1:15" x14ac:dyDescent="0.25">
      <c r="A52" s="5">
        <v>50</v>
      </c>
      <c r="B52" s="5">
        <v>2.4500000000000002</v>
      </c>
      <c r="C52" s="15">
        <v>5</v>
      </c>
      <c r="D52" s="15">
        <v>3308</v>
      </c>
      <c r="E52" s="15">
        <f t="shared" si="0"/>
        <v>0.33079999999999998</v>
      </c>
      <c r="F52" s="4">
        <f t="shared" si="1"/>
        <v>5.3308</v>
      </c>
      <c r="G52" s="5">
        <v>13.497999999999999</v>
      </c>
      <c r="H52" s="5">
        <f t="shared" si="2"/>
        <v>8.1671999999999993</v>
      </c>
      <c r="I52" s="4">
        <v>0.8</v>
      </c>
      <c r="J52" s="4">
        <f t="shared" si="7"/>
        <v>-0.8</v>
      </c>
      <c r="K52" s="5">
        <v>21</v>
      </c>
      <c r="L52" s="5">
        <f t="shared" si="8"/>
        <v>-0.9</v>
      </c>
      <c r="M52" s="5">
        <f t="shared" si="5"/>
        <v>21.85</v>
      </c>
      <c r="N52" s="5">
        <f t="shared" si="6"/>
        <v>26.753354882946422</v>
      </c>
      <c r="O52" s="39">
        <v>2.4500000000000002</v>
      </c>
    </row>
    <row r="53" spans="1:15" x14ac:dyDescent="0.25">
      <c r="A53" s="5">
        <v>51</v>
      </c>
      <c r="B53" s="5">
        <v>2.5</v>
      </c>
      <c r="C53" s="15">
        <v>5</v>
      </c>
      <c r="D53" s="15">
        <v>3187</v>
      </c>
      <c r="E53" s="15">
        <f t="shared" si="0"/>
        <v>0.31869999999999998</v>
      </c>
      <c r="F53" s="4">
        <f t="shared" si="1"/>
        <v>5.3186999999999998</v>
      </c>
      <c r="G53" s="17">
        <v>11.1968</v>
      </c>
      <c r="H53" s="5">
        <f t="shared" si="2"/>
        <v>5.8780999999999999</v>
      </c>
      <c r="I53" s="4">
        <v>0.9</v>
      </c>
      <c r="J53" s="4">
        <f t="shared" si="7"/>
        <v>-0.9</v>
      </c>
      <c r="K53" s="5">
        <v>15.5</v>
      </c>
      <c r="L53" s="5">
        <f t="shared" si="8"/>
        <v>-1</v>
      </c>
      <c r="M53" s="5">
        <f t="shared" si="5"/>
        <v>16.45</v>
      </c>
      <c r="N53" s="5">
        <f t="shared" si="6"/>
        <v>27.985233323693031</v>
      </c>
      <c r="O53" s="39">
        <v>2.5</v>
      </c>
    </row>
    <row r="54" spans="1:15" x14ac:dyDescent="0.25">
      <c r="A54" s="5">
        <v>52</v>
      </c>
      <c r="B54" s="5">
        <v>2.5499999999999998</v>
      </c>
      <c r="C54" s="15">
        <v>5</v>
      </c>
      <c r="D54" s="15">
        <v>3310</v>
      </c>
      <c r="E54" s="15">
        <f t="shared" si="0"/>
        <v>0.33100000000000002</v>
      </c>
      <c r="F54" s="4">
        <f t="shared" si="1"/>
        <v>5.3310000000000004</v>
      </c>
      <c r="G54" s="5">
        <v>12.008800000000001</v>
      </c>
      <c r="H54" s="5">
        <f t="shared" si="2"/>
        <v>6.6778000000000004</v>
      </c>
      <c r="I54" s="4">
        <v>1</v>
      </c>
      <c r="J54" s="4">
        <f t="shared" si="7"/>
        <v>-1</v>
      </c>
      <c r="K54" s="5">
        <v>8.4</v>
      </c>
      <c r="L54" s="5">
        <f t="shared" si="8"/>
        <v>-1.1000000000000001</v>
      </c>
      <c r="M54" s="5">
        <f t="shared" si="5"/>
        <v>9.4500000000000011</v>
      </c>
      <c r="N54" s="5">
        <f t="shared" si="6"/>
        <v>14.151367216748032</v>
      </c>
      <c r="O54" s="39">
        <v>2.5499999999999998</v>
      </c>
    </row>
    <row r="55" spans="1:15" x14ac:dyDescent="0.25">
      <c r="A55" s="5">
        <v>53</v>
      </c>
      <c r="B55" s="5">
        <v>2.6</v>
      </c>
      <c r="C55" s="15">
        <v>5</v>
      </c>
      <c r="D55" s="15">
        <v>4266</v>
      </c>
      <c r="E55" s="15">
        <f t="shared" si="0"/>
        <v>0.42659999999999998</v>
      </c>
      <c r="F55" s="4">
        <f t="shared" si="1"/>
        <v>5.4265999999999996</v>
      </c>
      <c r="G55" s="5">
        <v>13.843999999999999</v>
      </c>
      <c r="H55" s="5">
        <f t="shared" si="2"/>
        <v>8.4174000000000007</v>
      </c>
      <c r="I55" s="4">
        <v>1.1000000000000001</v>
      </c>
      <c r="J55" s="4">
        <f t="shared" si="7"/>
        <v>-1.1000000000000001</v>
      </c>
      <c r="K55" s="5">
        <v>13.3</v>
      </c>
      <c r="L55" s="5">
        <f t="shared" si="8"/>
        <v>-1.2</v>
      </c>
      <c r="M55" s="5">
        <f t="shared" si="5"/>
        <v>14.450000000000001</v>
      </c>
      <c r="N55" s="5">
        <f t="shared" si="6"/>
        <v>17.166821108655878</v>
      </c>
      <c r="O55" s="39">
        <v>2.6</v>
      </c>
    </row>
    <row r="56" spans="1:15" ht="16.5" thickBot="1" x14ac:dyDescent="0.3">
      <c r="A56" s="3">
        <v>54</v>
      </c>
      <c r="B56" s="3">
        <v>2.65</v>
      </c>
      <c r="C56" s="20">
        <v>5</v>
      </c>
      <c r="D56" s="20">
        <v>3398</v>
      </c>
      <c r="E56" s="20">
        <f t="shared" si="0"/>
        <v>0.33979999999999999</v>
      </c>
      <c r="F56" s="8">
        <f t="shared" si="1"/>
        <v>5.3398000000000003</v>
      </c>
      <c r="G56" s="3">
        <v>14.0419</v>
      </c>
      <c r="H56" s="3">
        <f t="shared" si="2"/>
        <v>8.7020999999999997</v>
      </c>
      <c r="I56" s="8">
        <v>1.2</v>
      </c>
      <c r="J56" s="8">
        <f t="shared" si="7"/>
        <v>-1.2</v>
      </c>
      <c r="K56" s="3">
        <v>24.5</v>
      </c>
      <c r="L56" s="3">
        <v>-1.2</v>
      </c>
      <c r="M56" s="3">
        <f t="shared" si="5"/>
        <v>25.7</v>
      </c>
      <c r="N56" s="3">
        <f t="shared" si="6"/>
        <v>29.533101205456155</v>
      </c>
      <c r="O56" s="21">
        <v>2.65</v>
      </c>
    </row>
  </sheetData>
  <mergeCells count="2">
    <mergeCell ref="A1:H1"/>
    <mergeCell ref="J1:N1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2"/>
  <sheetViews>
    <sheetView tabSelected="1" topLeftCell="A31" zoomScale="55" zoomScaleNormal="55" workbookViewId="0">
      <selection activeCell="O76" sqref="O76"/>
    </sheetView>
  </sheetViews>
  <sheetFormatPr defaultRowHeight="15.75" x14ac:dyDescent="0.25"/>
  <sheetData>
    <row r="1" spans="1:20" ht="16.5" thickBot="1" x14ac:dyDescent="0.3">
      <c r="A1" s="23" t="s">
        <v>16</v>
      </c>
      <c r="B1" s="24"/>
      <c r="C1" s="24"/>
      <c r="D1" s="24"/>
      <c r="E1" s="24"/>
      <c r="F1" s="24"/>
      <c r="G1" s="24"/>
      <c r="H1" s="24"/>
      <c r="I1" s="22"/>
      <c r="J1" s="25" t="s">
        <v>4</v>
      </c>
      <c r="K1" s="26"/>
      <c r="L1" s="26"/>
      <c r="M1" s="26"/>
      <c r="N1" s="27"/>
      <c r="O1" s="19"/>
      <c r="T1">
        <v>10</v>
      </c>
    </row>
    <row r="2" spans="1:20" x14ac:dyDescent="0.25">
      <c r="A2" s="2" t="s">
        <v>7</v>
      </c>
      <c r="B2" s="10" t="s">
        <v>0</v>
      </c>
      <c r="C2" s="41" t="s">
        <v>5</v>
      </c>
      <c r="D2" s="41" t="s">
        <v>5</v>
      </c>
      <c r="E2" s="41"/>
      <c r="F2" s="10" t="s">
        <v>8</v>
      </c>
      <c r="G2" s="10" t="s">
        <v>9</v>
      </c>
      <c r="H2" s="10" t="s">
        <v>6</v>
      </c>
      <c r="I2" s="10"/>
      <c r="J2" s="12" t="s">
        <v>10</v>
      </c>
      <c r="K2" s="11">
        <v>0.1</v>
      </c>
      <c r="L2" s="12" t="s">
        <v>11</v>
      </c>
      <c r="M2" s="12" t="s">
        <v>1</v>
      </c>
      <c r="N2" s="12" t="s">
        <v>3</v>
      </c>
      <c r="O2" s="14" t="s">
        <v>14</v>
      </c>
    </row>
    <row r="3" spans="1:20" x14ac:dyDescent="0.25">
      <c r="A3" s="5">
        <v>1</v>
      </c>
      <c r="B3" s="5">
        <v>0</v>
      </c>
      <c r="C3" s="15">
        <v>5</v>
      </c>
      <c r="D3" s="15">
        <v>346</v>
      </c>
      <c r="E3" s="15">
        <f>D3/1000</f>
        <v>0.34599999999999997</v>
      </c>
      <c r="F3" s="4">
        <f>E3+C3</f>
        <v>5.3460000000000001</v>
      </c>
      <c r="G3" s="5">
        <v>11.58</v>
      </c>
      <c r="H3" s="5">
        <f>G3-F3</f>
        <v>6.234</v>
      </c>
      <c r="I3" s="4">
        <v>0</v>
      </c>
      <c r="J3" s="4">
        <f>I3*-1</f>
        <v>0</v>
      </c>
      <c r="K3" s="5">
        <v>23.5</v>
      </c>
      <c r="L3" s="5">
        <f>J4</f>
        <v>-0.4</v>
      </c>
      <c r="M3" s="5">
        <f>K3-((L3+J3)/2)</f>
        <v>23.7</v>
      </c>
      <c r="N3" s="5">
        <f>M3*$T$1/H3</f>
        <v>38.017324350336864</v>
      </c>
      <c r="O3" s="39">
        <v>0</v>
      </c>
    </row>
    <row r="4" spans="1:20" x14ac:dyDescent="0.25">
      <c r="A4" s="5">
        <v>2</v>
      </c>
      <c r="B4" s="5">
        <v>0.05</v>
      </c>
      <c r="C4" s="15">
        <v>5</v>
      </c>
      <c r="D4" s="15">
        <v>343</v>
      </c>
      <c r="E4" s="15">
        <f t="shared" ref="E4:E72" si="0">D4/1000</f>
        <v>0.34300000000000003</v>
      </c>
      <c r="F4" s="4">
        <f t="shared" ref="F4:F72" si="1">E4+C4</f>
        <v>5.343</v>
      </c>
      <c r="G4" s="5">
        <v>10.521000000000001</v>
      </c>
      <c r="H4" s="5">
        <f t="shared" ref="H4:H67" si="2">G4-F4</f>
        <v>5.1780000000000008</v>
      </c>
      <c r="I4" s="4">
        <v>0.4</v>
      </c>
      <c r="J4" s="4">
        <f t="shared" ref="J4:J67" si="3">I4*-1</f>
        <v>-0.4</v>
      </c>
      <c r="K4" s="5">
        <v>10.8</v>
      </c>
      <c r="L4" s="5">
        <f t="shared" ref="L4:L67" si="4">J5</f>
        <v>-0.5</v>
      </c>
      <c r="M4" s="5">
        <f t="shared" ref="M4:M67" si="5">K4-((L4+J4)/2)</f>
        <v>11.25</v>
      </c>
      <c r="N4" s="5">
        <f t="shared" ref="N4:N67" si="6">M4*$T$1/H4</f>
        <v>21.726535341830818</v>
      </c>
      <c r="O4" s="39">
        <v>0.05</v>
      </c>
    </row>
    <row r="5" spans="1:20" x14ac:dyDescent="0.25">
      <c r="A5" s="5">
        <v>3</v>
      </c>
      <c r="B5" s="5">
        <v>0.1</v>
      </c>
      <c r="C5" s="15">
        <v>5</v>
      </c>
      <c r="D5" s="15">
        <v>279</v>
      </c>
      <c r="E5" s="15">
        <f t="shared" si="0"/>
        <v>0.27900000000000003</v>
      </c>
      <c r="F5" s="4">
        <f t="shared" si="1"/>
        <v>5.2789999999999999</v>
      </c>
      <c r="G5" s="5">
        <v>9.202</v>
      </c>
      <c r="H5" s="5">
        <f t="shared" si="2"/>
        <v>3.923</v>
      </c>
      <c r="I5" s="4">
        <v>0.5</v>
      </c>
      <c r="J5" s="4">
        <f t="shared" si="3"/>
        <v>-0.5</v>
      </c>
      <c r="K5" s="5">
        <v>7.9</v>
      </c>
      <c r="L5" s="5">
        <f t="shared" si="4"/>
        <v>-0.6</v>
      </c>
      <c r="M5" s="5">
        <f t="shared" si="5"/>
        <v>8.4500000000000011</v>
      </c>
      <c r="N5" s="5">
        <f t="shared" si="6"/>
        <v>21.53963803211828</v>
      </c>
      <c r="O5" s="39">
        <v>0.1</v>
      </c>
    </row>
    <row r="6" spans="1:20" x14ac:dyDescent="0.25">
      <c r="A6" s="5">
        <v>4</v>
      </c>
      <c r="B6" s="5">
        <v>0.15</v>
      </c>
      <c r="C6" s="15">
        <v>5</v>
      </c>
      <c r="D6" s="15">
        <v>336</v>
      </c>
      <c r="E6" s="15">
        <f t="shared" si="0"/>
        <v>0.33600000000000002</v>
      </c>
      <c r="F6" s="4">
        <f t="shared" si="1"/>
        <v>5.3360000000000003</v>
      </c>
      <c r="G6" s="5">
        <v>7.5030000000000001</v>
      </c>
      <c r="H6" s="5">
        <f t="shared" si="2"/>
        <v>2.1669999999999998</v>
      </c>
      <c r="I6" s="4">
        <v>0.6</v>
      </c>
      <c r="J6" s="4">
        <f t="shared" si="3"/>
        <v>-0.6</v>
      </c>
      <c r="K6" s="5">
        <v>1.7</v>
      </c>
      <c r="L6" s="5">
        <f t="shared" si="4"/>
        <v>-0.6</v>
      </c>
      <c r="M6" s="5">
        <f t="shared" si="5"/>
        <v>2.2999999999999998</v>
      </c>
      <c r="N6" s="5">
        <f t="shared" si="6"/>
        <v>10.613751730503001</v>
      </c>
      <c r="O6" s="39">
        <v>0.15</v>
      </c>
    </row>
    <row r="7" spans="1:20" x14ac:dyDescent="0.25">
      <c r="A7" s="5">
        <v>5</v>
      </c>
      <c r="B7" s="5">
        <v>0.2</v>
      </c>
      <c r="C7" s="15">
        <v>5</v>
      </c>
      <c r="D7" s="15">
        <v>322</v>
      </c>
      <c r="E7" s="15">
        <f t="shared" si="0"/>
        <v>0.32200000000000001</v>
      </c>
      <c r="F7" s="4">
        <f t="shared" si="1"/>
        <v>5.3220000000000001</v>
      </c>
      <c r="G7" s="5">
        <v>9.3610000000000007</v>
      </c>
      <c r="H7" s="5">
        <f t="shared" si="2"/>
        <v>4.0390000000000006</v>
      </c>
      <c r="I7" s="4">
        <v>0.6</v>
      </c>
      <c r="J7" s="4">
        <f t="shared" si="3"/>
        <v>-0.6</v>
      </c>
      <c r="K7" s="5">
        <v>4.4000000000000004</v>
      </c>
      <c r="L7" s="5">
        <f t="shared" si="4"/>
        <v>-0.6</v>
      </c>
      <c r="M7" s="5">
        <f t="shared" si="5"/>
        <v>5</v>
      </c>
      <c r="N7" s="5">
        <f t="shared" si="6"/>
        <v>12.379301807378061</v>
      </c>
      <c r="O7" s="39">
        <v>0.2</v>
      </c>
    </row>
    <row r="8" spans="1:20" x14ac:dyDescent="0.25">
      <c r="A8" s="5">
        <v>6</v>
      </c>
      <c r="B8" s="5">
        <v>0.25</v>
      </c>
      <c r="C8" s="15">
        <v>5</v>
      </c>
      <c r="D8" s="15">
        <v>447</v>
      </c>
      <c r="E8" s="15">
        <f t="shared" si="0"/>
        <v>0.44700000000000001</v>
      </c>
      <c r="F8" s="4">
        <f t="shared" si="1"/>
        <v>5.4470000000000001</v>
      </c>
      <c r="G8" s="5">
        <v>9.0820000000000007</v>
      </c>
      <c r="H8" s="5">
        <f t="shared" si="2"/>
        <v>3.6350000000000007</v>
      </c>
      <c r="I8" s="4">
        <v>0.6</v>
      </c>
      <c r="J8" s="4">
        <f t="shared" si="3"/>
        <v>-0.6</v>
      </c>
      <c r="K8" s="5">
        <v>3.6</v>
      </c>
      <c r="L8" s="5">
        <f t="shared" si="4"/>
        <v>-0.6</v>
      </c>
      <c r="M8" s="5">
        <f t="shared" si="5"/>
        <v>4.2</v>
      </c>
      <c r="N8" s="5">
        <f t="shared" si="6"/>
        <v>11.554332874828058</v>
      </c>
      <c r="O8" s="39">
        <v>0.25</v>
      </c>
    </row>
    <row r="9" spans="1:20" x14ac:dyDescent="0.25">
      <c r="A9" s="5">
        <v>7</v>
      </c>
      <c r="B9" s="5">
        <v>0.3</v>
      </c>
      <c r="C9" s="15">
        <v>5</v>
      </c>
      <c r="D9" s="15">
        <v>357</v>
      </c>
      <c r="E9" s="15">
        <f t="shared" si="0"/>
        <v>0.35699999999999998</v>
      </c>
      <c r="F9" s="4">
        <f t="shared" si="1"/>
        <v>5.3570000000000002</v>
      </c>
      <c r="G9" s="5">
        <v>9.8729999999999993</v>
      </c>
      <c r="H9" s="5">
        <f t="shared" si="2"/>
        <v>4.5159999999999991</v>
      </c>
      <c r="I9" s="4">
        <v>0.6</v>
      </c>
      <c r="J9" s="4">
        <f t="shared" si="3"/>
        <v>-0.6</v>
      </c>
      <c r="K9" s="5">
        <v>6</v>
      </c>
      <c r="L9" s="5">
        <f t="shared" si="4"/>
        <v>-0.7</v>
      </c>
      <c r="M9" s="5">
        <f t="shared" si="5"/>
        <v>6.65</v>
      </c>
      <c r="N9" s="5">
        <f t="shared" si="6"/>
        <v>14.725420726306469</v>
      </c>
      <c r="O9" s="39">
        <v>0.3</v>
      </c>
    </row>
    <row r="10" spans="1:20" x14ac:dyDescent="0.25">
      <c r="A10" s="5">
        <v>8</v>
      </c>
      <c r="B10" s="5">
        <v>0.35</v>
      </c>
      <c r="C10" s="15">
        <v>5</v>
      </c>
      <c r="D10" s="15">
        <v>281</v>
      </c>
      <c r="E10" s="15">
        <f t="shared" si="0"/>
        <v>0.28100000000000003</v>
      </c>
      <c r="F10" s="4">
        <f t="shared" si="1"/>
        <v>5.2809999999999997</v>
      </c>
      <c r="G10" s="5">
        <v>9.07</v>
      </c>
      <c r="H10" s="5">
        <f t="shared" si="2"/>
        <v>3.7890000000000006</v>
      </c>
      <c r="I10" s="4">
        <v>0.7</v>
      </c>
      <c r="J10" s="4">
        <f t="shared" si="3"/>
        <v>-0.7</v>
      </c>
      <c r="K10" s="5">
        <v>2.9</v>
      </c>
      <c r="L10" s="5">
        <f t="shared" si="4"/>
        <v>-0.7</v>
      </c>
      <c r="M10" s="5">
        <f t="shared" si="5"/>
        <v>3.5999999999999996</v>
      </c>
      <c r="N10" s="5">
        <f t="shared" si="6"/>
        <v>9.5011876484560549</v>
      </c>
      <c r="O10" s="39">
        <v>0.35</v>
      </c>
    </row>
    <row r="11" spans="1:20" x14ac:dyDescent="0.25">
      <c r="A11" s="5">
        <v>9</v>
      </c>
      <c r="B11" s="5">
        <v>0.4</v>
      </c>
      <c r="C11" s="15">
        <v>5</v>
      </c>
      <c r="D11" s="15">
        <v>356</v>
      </c>
      <c r="E11" s="15">
        <f t="shared" si="0"/>
        <v>0.35599999999999998</v>
      </c>
      <c r="F11" s="4">
        <f t="shared" si="1"/>
        <v>5.3559999999999999</v>
      </c>
      <c r="G11" s="5">
        <v>9.8859999999999992</v>
      </c>
      <c r="H11" s="5">
        <f t="shared" si="2"/>
        <v>4.5299999999999994</v>
      </c>
      <c r="I11" s="4">
        <v>0.7</v>
      </c>
      <c r="J11" s="4">
        <f t="shared" si="3"/>
        <v>-0.7</v>
      </c>
      <c r="K11" s="5">
        <v>3.9</v>
      </c>
      <c r="L11" s="5">
        <f t="shared" si="4"/>
        <v>-0.7</v>
      </c>
      <c r="M11" s="5">
        <f t="shared" si="5"/>
        <v>4.5999999999999996</v>
      </c>
      <c r="N11" s="5">
        <f t="shared" si="6"/>
        <v>10.154525386313468</v>
      </c>
      <c r="O11" s="39">
        <v>0.4</v>
      </c>
    </row>
    <row r="12" spans="1:20" x14ac:dyDescent="0.25">
      <c r="A12" s="5">
        <v>10</v>
      </c>
      <c r="B12" s="5">
        <v>0.45</v>
      </c>
      <c r="C12" s="15">
        <v>5</v>
      </c>
      <c r="D12" s="15">
        <v>385</v>
      </c>
      <c r="E12" s="15">
        <f t="shared" si="0"/>
        <v>0.38500000000000001</v>
      </c>
      <c r="F12" s="4">
        <f t="shared" si="1"/>
        <v>5.3849999999999998</v>
      </c>
      <c r="G12" s="5">
        <v>9.4779999999999998</v>
      </c>
      <c r="H12" s="5">
        <f t="shared" si="2"/>
        <v>4.093</v>
      </c>
      <c r="I12" s="4">
        <v>0.7</v>
      </c>
      <c r="J12" s="4">
        <f t="shared" si="3"/>
        <v>-0.7</v>
      </c>
      <c r="K12" s="5">
        <v>4.2</v>
      </c>
      <c r="L12" s="5">
        <f t="shared" si="4"/>
        <v>-0.8</v>
      </c>
      <c r="M12" s="5">
        <f t="shared" si="5"/>
        <v>4.95</v>
      </c>
      <c r="N12" s="5">
        <f t="shared" si="6"/>
        <v>12.093818714879061</v>
      </c>
      <c r="O12" s="39">
        <v>0.45</v>
      </c>
    </row>
    <row r="13" spans="1:20" x14ac:dyDescent="0.25">
      <c r="A13" s="5">
        <v>11</v>
      </c>
      <c r="B13" s="5">
        <v>0.5</v>
      </c>
      <c r="C13" s="15">
        <v>5</v>
      </c>
      <c r="D13" s="15">
        <v>391</v>
      </c>
      <c r="E13" s="15">
        <f t="shared" si="0"/>
        <v>0.39100000000000001</v>
      </c>
      <c r="F13" s="4">
        <f t="shared" si="1"/>
        <v>5.391</v>
      </c>
      <c r="G13" s="5">
        <v>9.266</v>
      </c>
      <c r="H13" s="5">
        <f t="shared" si="2"/>
        <v>3.875</v>
      </c>
      <c r="I13" s="4">
        <v>0.8</v>
      </c>
      <c r="J13" s="4">
        <f t="shared" si="3"/>
        <v>-0.8</v>
      </c>
      <c r="K13" s="5">
        <v>4.2</v>
      </c>
      <c r="L13" s="5">
        <f t="shared" si="4"/>
        <v>-0.9</v>
      </c>
      <c r="M13" s="5">
        <f t="shared" si="5"/>
        <v>5.0500000000000007</v>
      </c>
      <c r="N13" s="5">
        <f t="shared" si="6"/>
        <v>13.032258064516132</v>
      </c>
      <c r="O13" s="39">
        <v>0.5</v>
      </c>
    </row>
    <row r="14" spans="1:20" x14ac:dyDescent="0.25">
      <c r="A14" s="5">
        <v>12</v>
      </c>
      <c r="B14" s="5">
        <v>0.55000000000000004</v>
      </c>
      <c r="C14" s="15">
        <v>5</v>
      </c>
      <c r="D14" s="15">
        <v>356</v>
      </c>
      <c r="E14" s="15">
        <f t="shared" si="0"/>
        <v>0.35599999999999998</v>
      </c>
      <c r="F14" s="4">
        <f t="shared" si="1"/>
        <v>5.3559999999999999</v>
      </c>
      <c r="G14" s="5">
        <v>9.3849999999999998</v>
      </c>
      <c r="H14" s="5">
        <f t="shared" si="2"/>
        <v>4.0289999999999999</v>
      </c>
      <c r="I14" s="4">
        <v>0.9</v>
      </c>
      <c r="J14" s="4">
        <f t="shared" si="3"/>
        <v>-0.9</v>
      </c>
      <c r="K14" s="5">
        <v>6</v>
      </c>
      <c r="L14" s="5">
        <f t="shared" si="4"/>
        <v>-0.9</v>
      </c>
      <c r="M14" s="5">
        <f t="shared" si="5"/>
        <v>6.9</v>
      </c>
      <c r="N14" s="5">
        <f t="shared" si="6"/>
        <v>17.125837676842888</v>
      </c>
      <c r="O14" s="39">
        <v>0.55000000000000004</v>
      </c>
    </row>
    <row r="15" spans="1:20" x14ac:dyDescent="0.25">
      <c r="A15" s="5">
        <v>13</v>
      </c>
      <c r="B15" s="5">
        <v>0.6</v>
      </c>
      <c r="C15" s="15">
        <v>5</v>
      </c>
      <c r="D15" s="15">
        <v>451</v>
      </c>
      <c r="E15" s="15">
        <f t="shared" si="0"/>
        <v>0.45100000000000001</v>
      </c>
      <c r="F15" s="4">
        <f t="shared" si="1"/>
        <v>5.4509999999999996</v>
      </c>
      <c r="G15" s="5">
        <v>9.58</v>
      </c>
      <c r="H15" s="5">
        <f t="shared" si="2"/>
        <v>4.1290000000000004</v>
      </c>
      <c r="I15" s="4">
        <v>0.9</v>
      </c>
      <c r="J15" s="4">
        <f t="shared" si="3"/>
        <v>-0.9</v>
      </c>
      <c r="K15" s="5">
        <v>6</v>
      </c>
      <c r="L15" s="5">
        <f t="shared" si="4"/>
        <v>-0.9</v>
      </c>
      <c r="M15" s="5">
        <f t="shared" si="5"/>
        <v>6.9</v>
      </c>
      <c r="N15" s="5">
        <f t="shared" si="6"/>
        <v>16.711068055219179</v>
      </c>
      <c r="O15" s="39">
        <v>0.6</v>
      </c>
    </row>
    <row r="16" spans="1:20" x14ac:dyDescent="0.25">
      <c r="A16" s="5">
        <v>14</v>
      </c>
      <c r="B16" s="5">
        <v>0.65</v>
      </c>
      <c r="C16" s="15">
        <v>5</v>
      </c>
      <c r="D16" s="15">
        <v>343</v>
      </c>
      <c r="E16" s="15">
        <f t="shared" si="0"/>
        <v>0.34300000000000003</v>
      </c>
      <c r="F16" s="4">
        <f t="shared" si="1"/>
        <v>5.343</v>
      </c>
      <c r="G16" s="5">
        <v>10.007</v>
      </c>
      <c r="H16" s="5">
        <f t="shared" si="2"/>
        <v>4.6639999999999997</v>
      </c>
      <c r="I16" s="4">
        <v>0.9</v>
      </c>
      <c r="J16" s="4">
        <f t="shared" si="3"/>
        <v>-0.9</v>
      </c>
      <c r="K16" s="5">
        <v>6.9</v>
      </c>
      <c r="L16" s="5">
        <f t="shared" si="4"/>
        <v>-0.9</v>
      </c>
      <c r="M16" s="5">
        <f t="shared" si="5"/>
        <v>7.8000000000000007</v>
      </c>
      <c r="N16" s="5">
        <f t="shared" si="6"/>
        <v>16.72384219554031</v>
      </c>
      <c r="O16" s="39">
        <v>0.65</v>
      </c>
    </row>
    <row r="17" spans="1:15" x14ac:dyDescent="0.25">
      <c r="A17" s="5">
        <v>15</v>
      </c>
      <c r="B17" s="5">
        <v>0.7</v>
      </c>
      <c r="C17" s="15">
        <v>5</v>
      </c>
      <c r="D17" s="15">
        <v>448</v>
      </c>
      <c r="E17" s="15">
        <f t="shared" si="0"/>
        <v>0.44800000000000001</v>
      </c>
      <c r="F17" s="4">
        <f t="shared" si="1"/>
        <v>5.4480000000000004</v>
      </c>
      <c r="G17" s="5">
        <v>11.221</v>
      </c>
      <c r="H17" s="5">
        <f t="shared" si="2"/>
        <v>5.7729999999999997</v>
      </c>
      <c r="I17" s="4">
        <v>0.9</v>
      </c>
      <c r="J17" s="4">
        <f t="shared" si="3"/>
        <v>-0.9</v>
      </c>
      <c r="K17" s="5">
        <v>10.4</v>
      </c>
      <c r="L17" s="5">
        <f t="shared" si="4"/>
        <v>-1</v>
      </c>
      <c r="M17" s="5">
        <f t="shared" si="5"/>
        <v>11.35</v>
      </c>
      <c r="N17" s="5">
        <f t="shared" si="6"/>
        <v>19.660488480859172</v>
      </c>
      <c r="O17" s="39">
        <v>0.7</v>
      </c>
    </row>
    <row r="18" spans="1:15" x14ac:dyDescent="0.25">
      <c r="A18" s="5">
        <v>16</v>
      </c>
      <c r="B18" s="5">
        <v>0.75</v>
      </c>
      <c r="C18" s="15">
        <v>5</v>
      </c>
      <c r="D18" s="15">
        <v>363</v>
      </c>
      <c r="E18" s="15">
        <f t="shared" si="0"/>
        <v>0.36299999999999999</v>
      </c>
      <c r="F18" s="4">
        <f t="shared" si="1"/>
        <v>5.3629999999999995</v>
      </c>
      <c r="G18" s="5">
        <v>11.189</v>
      </c>
      <c r="H18" s="5">
        <f t="shared" si="2"/>
        <v>5.8260000000000005</v>
      </c>
      <c r="I18" s="4">
        <v>1</v>
      </c>
      <c r="J18" s="4">
        <f t="shared" si="3"/>
        <v>-1</v>
      </c>
      <c r="K18" s="5">
        <v>12.4</v>
      </c>
      <c r="L18" s="5">
        <f t="shared" si="4"/>
        <v>-1</v>
      </c>
      <c r="M18" s="5">
        <f t="shared" si="5"/>
        <v>13.4</v>
      </c>
      <c r="N18" s="5">
        <f t="shared" si="6"/>
        <v>23.0003432887058</v>
      </c>
      <c r="O18" s="39">
        <v>0.75</v>
      </c>
    </row>
    <row r="19" spans="1:15" x14ac:dyDescent="0.25">
      <c r="A19" s="5">
        <v>17</v>
      </c>
      <c r="B19" s="5">
        <v>0.8</v>
      </c>
      <c r="C19" s="15">
        <v>5</v>
      </c>
      <c r="D19" s="15">
        <v>360</v>
      </c>
      <c r="E19" s="15">
        <f t="shared" si="0"/>
        <v>0.36</v>
      </c>
      <c r="F19" s="4">
        <f t="shared" si="1"/>
        <v>5.36</v>
      </c>
      <c r="G19" s="5">
        <v>10.279</v>
      </c>
      <c r="H19" s="5">
        <f t="shared" si="2"/>
        <v>4.9189999999999996</v>
      </c>
      <c r="I19" s="4">
        <v>1</v>
      </c>
      <c r="J19" s="4">
        <f t="shared" si="3"/>
        <v>-1</v>
      </c>
      <c r="K19" s="5">
        <v>3.9</v>
      </c>
      <c r="L19" s="5">
        <f t="shared" si="4"/>
        <v>-1.1000000000000001</v>
      </c>
      <c r="M19" s="5">
        <f t="shared" si="5"/>
        <v>4.95</v>
      </c>
      <c r="N19" s="5">
        <f t="shared" si="6"/>
        <v>10.063020939215289</v>
      </c>
      <c r="O19" s="39">
        <v>0.8</v>
      </c>
    </row>
    <row r="20" spans="1:15" x14ac:dyDescent="0.25">
      <c r="A20" s="5">
        <v>18</v>
      </c>
      <c r="B20" s="5">
        <v>0.85</v>
      </c>
      <c r="C20" s="15">
        <v>5</v>
      </c>
      <c r="D20" s="15">
        <v>288</v>
      </c>
      <c r="E20" s="15">
        <f t="shared" si="0"/>
        <v>0.28799999999999998</v>
      </c>
      <c r="F20" s="4">
        <f t="shared" si="1"/>
        <v>5.2880000000000003</v>
      </c>
      <c r="G20" s="5">
        <v>9.0670000000000002</v>
      </c>
      <c r="H20" s="5">
        <f t="shared" si="2"/>
        <v>3.7789999999999999</v>
      </c>
      <c r="I20" s="4">
        <v>1.1000000000000001</v>
      </c>
      <c r="J20" s="4">
        <f t="shared" si="3"/>
        <v>-1.1000000000000001</v>
      </c>
      <c r="K20" s="5">
        <v>2.2000000000000002</v>
      </c>
      <c r="L20" s="5">
        <f t="shared" si="4"/>
        <v>-1</v>
      </c>
      <c r="M20" s="5">
        <f t="shared" si="5"/>
        <v>3.25</v>
      </c>
      <c r="N20" s="5">
        <f t="shared" si="6"/>
        <v>8.6001587721619472</v>
      </c>
      <c r="O20" s="39">
        <v>0.85</v>
      </c>
    </row>
    <row r="21" spans="1:15" x14ac:dyDescent="0.25">
      <c r="A21" s="5">
        <v>19</v>
      </c>
      <c r="B21" s="5">
        <v>0.9</v>
      </c>
      <c r="C21" s="15">
        <v>5</v>
      </c>
      <c r="D21" s="15">
        <v>456</v>
      </c>
      <c r="E21" s="15">
        <f t="shared" si="0"/>
        <v>0.45600000000000002</v>
      </c>
      <c r="F21" s="4">
        <f t="shared" si="1"/>
        <v>5.4560000000000004</v>
      </c>
      <c r="G21" s="5">
        <v>9.7230000000000008</v>
      </c>
      <c r="H21" s="5">
        <f t="shared" si="2"/>
        <v>4.2670000000000003</v>
      </c>
      <c r="I21" s="16">
        <v>1</v>
      </c>
      <c r="J21" s="4">
        <f t="shared" si="3"/>
        <v>-1</v>
      </c>
      <c r="K21" s="5">
        <v>3.2</v>
      </c>
      <c r="L21" s="5">
        <f t="shared" si="4"/>
        <v>-1.2</v>
      </c>
      <c r="M21" s="5">
        <f t="shared" si="5"/>
        <v>4.3000000000000007</v>
      </c>
      <c r="N21" s="5">
        <f t="shared" si="6"/>
        <v>10.077337707991564</v>
      </c>
      <c r="O21" s="39">
        <v>0.9</v>
      </c>
    </row>
    <row r="22" spans="1:15" x14ac:dyDescent="0.25">
      <c r="A22" s="5">
        <v>20</v>
      </c>
      <c r="B22" s="5">
        <v>0.95</v>
      </c>
      <c r="C22" s="15">
        <v>5</v>
      </c>
      <c r="D22" s="15">
        <v>392</v>
      </c>
      <c r="E22" s="15">
        <f t="shared" si="0"/>
        <v>0.39200000000000002</v>
      </c>
      <c r="F22" s="4">
        <f t="shared" si="1"/>
        <v>5.3920000000000003</v>
      </c>
      <c r="G22" s="5">
        <v>9.2219999999999995</v>
      </c>
      <c r="H22" s="5">
        <f t="shared" si="2"/>
        <v>3.8299999999999992</v>
      </c>
      <c r="I22" s="4">
        <v>1.2</v>
      </c>
      <c r="J22" s="4">
        <f t="shared" si="3"/>
        <v>-1.2</v>
      </c>
      <c r="K22" s="17">
        <v>2.2000000000000002</v>
      </c>
      <c r="L22" s="5">
        <f t="shared" si="4"/>
        <v>-1.1000000000000001</v>
      </c>
      <c r="M22" s="5">
        <f t="shared" si="5"/>
        <v>3.35</v>
      </c>
      <c r="N22" s="5">
        <f t="shared" si="6"/>
        <v>8.7467362924282011</v>
      </c>
      <c r="O22" s="39">
        <v>0.95</v>
      </c>
    </row>
    <row r="23" spans="1:15" x14ac:dyDescent="0.25">
      <c r="A23" s="5">
        <v>21</v>
      </c>
      <c r="B23" s="5">
        <v>1</v>
      </c>
      <c r="C23" s="15">
        <v>5</v>
      </c>
      <c r="D23" s="15">
        <v>288</v>
      </c>
      <c r="E23" s="15">
        <f t="shared" si="0"/>
        <v>0.28799999999999998</v>
      </c>
      <c r="F23" s="4">
        <f t="shared" si="1"/>
        <v>5.2880000000000003</v>
      </c>
      <c r="G23" s="5">
        <v>9.7759999999999998</v>
      </c>
      <c r="H23" s="5">
        <f t="shared" si="2"/>
        <v>4.4879999999999995</v>
      </c>
      <c r="I23" s="4">
        <v>1.1000000000000001</v>
      </c>
      <c r="J23" s="4">
        <f t="shared" si="3"/>
        <v>-1.1000000000000001</v>
      </c>
      <c r="K23" s="5">
        <v>2.6</v>
      </c>
      <c r="L23" s="5">
        <f t="shared" si="4"/>
        <v>-1.2</v>
      </c>
      <c r="M23" s="5">
        <f t="shared" si="5"/>
        <v>3.75</v>
      </c>
      <c r="N23" s="5">
        <f t="shared" si="6"/>
        <v>8.3556149732620337</v>
      </c>
      <c r="O23" s="39">
        <v>1</v>
      </c>
    </row>
    <row r="24" spans="1:15" x14ac:dyDescent="0.25">
      <c r="A24" s="5">
        <v>22</v>
      </c>
      <c r="B24" s="5">
        <v>1.05</v>
      </c>
      <c r="C24" s="15">
        <v>5</v>
      </c>
      <c r="D24" s="15">
        <v>266</v>
      </c>
      <c r="E24" s="15">
        <f t="shared" si="0"/>
        <v>0.26600000000000001</v>
      </c>
      <c r="F24" s="4">
        <f t="shared" si="1"/>
        <v>5.266</v>
      </c>
      <c r="G24" s="5">
        <v>9.3919999999999995</v>
      </c>
      <c r="H24" s="5">
        <f t="shared" si="2"/>
        <v>4.1259999999999994</v>
      </c>
      <c r="I24" s="4">
        <v>1.2</v>
      </c>
      <c r="J24" s="4">
        <f t="shared" si="3"/>
        <v>-1.2</v>
      </c>
      <c r="K24" s="5">
        <v>1.9</v>
      </c>
      <c r="L24" s="5">
        <f t="shared" si="4"/>
        <v>-1.2</v>
      </c>
      <c r="M24" s="5">
        <f t="shared" si="5"/>
        <v>3.0999999999999996</v>
      </c>
      <c r="N24" s="5">
        <f t="shared" si="6"/>
        <v>7.513330101793505</v>
      </c>
      <c r="O24" s="39">
        <v>1.05</v>
      </c>
    </row>
    <row r="25" spans="1:15" x14ac:dyDescent="0.25">
      <c r="A25" s="5">
        <v>23</v>
      </c>
      <c r="B25" s="5">
        <v>1.1000000000000001</v>
      </c>
      <c r="C25" s="15">
        <v>5</v>
      </c>
      <c r="D25" s="15">
        <v>340</v>
      </c>
      <c r="E25" s="15">
        <f t="shared" si="0"/>
        <v>0.34</v>
      </c>
      <c r="F25" s="4">
        <f t="shared" si="1"/>
        <v>5.34</v>
      </c>
      <c r="G25" s="5">
        <v>9.9529999999999994</v>
      </c>
      <c r="H25" s="5">
        <f t="shared" si="2"/>
        <v>4.6129999999999995</v>
      </c>
      <c r="I25" s="4">
        <v>1.2</v>
      </c>
      <c r="J25" s="4">
        <f t="shared" si="3"/>
        <v>-1.2</v>
      </c>
      <c r="K25" s="5">
        <v>3.3</v>
      </c>
      <c r="L25" s="5">
        <f t="shared" si="4"/>
        <v>-1.3</v>
      </c>
      <c r="M25" s="5">
        <f t="shared" si="5"/>
        <v>4.55</v>
      </c>
      <c r="N25" s="5">
        <f t="shared" si="6"/>
        <v>9.8634294385432479</v>
      </c>
      <c r="O25" s="39">
        <v>1.1000000000000001</v>
      </c>
    </row>
    <row r="26" spans="1:15" x14ac:dyDescent="0.25">
      <c r="A26" s="5">
        <v>24</v>
      </c>
      <c r="B26" s="5">
        <v>1.1499999999999999</v>
      </c>
      <c r="C26" s="15">
        <v>5</v>
      </c>
      <c r="D26" s="15">
        <v>300</v>
      </c>
      <c r="E26" s="15">
        <f t="shared" si="0"/>
        <v>0.3</v>
      </c>
      <c r="F26" s="4">
        <f t="shared" si="1"/>
        <v>5.3</v>
      </c>
      <c r="G26" s="5">
        <v>9.8140000000000001</v>
      </c>
      <c r="H26" s="5">
        <f t="shared" si="2"/>
        <v>4.5140000000000002</v>
      </c>
      <c r="I26" s="4">
        <v>1.3</v>
      </c>
      <c r="J26" s="4">
        <f t="shared" si="3"/>
        <v>-1.3</v>
      </c>
      <c r="K26" s="5">
        <v>3.7</v>
      </c>
      <c r="L26" s="5">
        <f t="shared" si="4"/>
        <v>-1.3</v>
      </c>
      <c r="M26" s="5">
        <f t="shared" si="5"/>
        <v>5</v>
      </c>
      <c r="N26" s="5">
        <f t="shared" si="6"/>
        <v>11.076650420912715</v>
      </c>
      <c r="O26" s="39">
        <v>1.1499999999999999</v>
      </c>
    </row>
    <row r="27" spans="1:15" x14ac:dyDescent="0.25">
      <c r="A27" s="5">
        <v>25</v>
      </c>
      <c r="B27" s="5">
        <v>1.2</v>
      </c>
      <c r="C27" s="15">
        <v>5</v>
      </c>
      <c r="D27" s="15">
        <v>409</v>
      </c>
      <c r="E27" s="15">
        <f t="shared" si="0"/>
        <v>0.40899999999999997</v>
      </c>
      <c r="F27" s="4">
        <f t="shared" si="1"/>
        <v>5.4089999999999998</v>
      </c>
      <c r="G27" s="5">
        <v>10.183</v>
      </c>
      <c r="H27" s="5">
        <f t="shared" si="2"/>
        <v>4.774</v>
      </c>
      <c r="I27" s="4">
        <v>1.3</v>
      </c>
      <c r="J27" s="4">
        <f t="shared" si="3"/>
        <v>-1.3</v>
      </c>
      <c r="K27" s="5">
        <v>4.9000000000000004</v>
      </c>
      <c r="L27" s="5">
        <f t="shared" si="4"/>
        <v>-1.3</v>
      </c>
      <c r="M27" s="5">
        <f t="shared" si="5"/>
        <v>6.2</v>
      </c>
      <c r="N27" s="5">
        <f t="shared" si="6"/>
        <v>12.987012987012987</v>
      </c>
      <c r="O27" s="39">
        <v>1.2</v>
      </c>
    </row>
    <row r="28" spans="1:15" x14ac:dyDescent="0.25">
      <c r="A28" s="5">
        <v>26</v>
      </c>
      <c r="B28" s="5">
        <v>1.25</v>
      </c>
      <c r="C28" s="15">
        <v>5</v>
      </c>
      <c r="D28" s="15">
        <v>295</v>
      </c>
      <c r="E28" s="15">
        <f t="shared" si="0"/>
        <v>0.29499999999999998</v>
      </c>
      <c r="F28" s="4">
        <f t="shared" si="1"/>
        <v>5.2949999999999999</v>
      </c>
      <c r="G28" s="5">
        <v>10.369</v>
      </c>
      <c r="H28" s="5">
        <f t="shared" si="2"/>
        <v>5.0739999999999998</v>
      </c>
      <c r="I28" s="4">
        <v>1.3</v>
      </c>
      <c r="J28" s="4">
        <f t="shared" si="3"/>
        <v>-1.3</v>
      </c>
      <c r="K28" s="5">
        <v>5.6</v>
      </c>
      <c r="L28" s="5">
        <f t="shared" si="4"/>
        <v>-1.3</v>
      </c>
      <c r="M28" s="5">
        <f t="shared" si="5"/>
        <v>6.8999999999999995</v>
      </c>
      <c r="N28" s="5">
        <f t="shared" si="6"/>
        <v>13.598738667717777</v>
      </c>
      <c r="O28" s="39">
        <v>1.25</v>
      </c>
    </row>
    <row r="29" spans="1:15" x14ac:dyDescent="0.25">
      <c r="A29" s="5">
        <v>27</v>
      </c>
      <c r="B29" s="5">
        <v>1.3</v>
      </c>
      <c r="C29" s="15">
        <v>5</v>
      </c>
      <c r="D29" s="15">
        <v>366</v>
      </c>
      <c r="E29" s="15">
        <f t="shared" si="0"/>
        <v>0.36599999999999999</v>
      </c>
      <c r="F29" s="4">
        <f t="shared" si="1"/>
        <v>5.3659999999999997</v>
      </c>
      <c r="G29" s="5">
        <v>10.946999999999999</v>
      </c>
      <c r="H29" s="5">
        <f t="shared" si="2"/>
        <v>5.5809999999999995</v>
      </c>
      <c r="I29" s="4">
        <v>1.3</v>
      </c>
      <c r="J29" s="4">
        <f t="shared" si="3"/>
        <v>-1.3</v>
      </c>
      <c r="K29" s="5">
        <v>7.5</v>
      </c>
      <c r="L29" s="5">
        <f t="shared" si="4"/>
        <v>-1.3</v>
      </c>
      <c r="M29" s="5">
        <f t="shared" si="5"/>
        <v>8.8000000000000007</v>
      </c>
      <c r="N29" s="5">
        <f t="shared" si="6"/>
        <v>15.767783551334887</v>
      </c>
      <c r="O29" s="39">
        <v>1.3</v>
      </c>
    </row>
    <row r="30" spans="1:15" x14ac:dyDescent="0.25">
      <c r="A30" s="5">
        <v>28</v>
      </c>
      <c r="B30" s="5">
        <v>1.35</v>
      </c>
      <c r="C30" s="15">
        <v>5</v>
      </c>
      <c r="D30" s="15">
        <v>318</v>
      </c>
      <c r="E30" s="15">
        <f t="shared" si="0"/>
        <v>0.318</v>
      </c>
      <c r="F30" s="4">
        <f t="shared" si="1"/>
        <v>5.3179999999999996</v>
      </c>
      <c r="G30" s="5">
        <v>10.332000000000001</v>
      </c>
      <c r="H30" s="5">
        <f t="shared" si="2"/>
        <v>5.0140000000000011</v>
      </c>
      <c r="I30" s="4">
        <v>1.3</v>
      </c>
      <c r="J30" s="4">
        <f t="shared" si="3"/>
        <v>-1.3</v>
      </c>
      <c r="K30" s="5">
        <v>8</v>
      </c>
      <c r="L30" s="5">
        <f t="shared" si="4"/>
        <v>-1.2</v>
      </c>
      <c r="M30" s="5">
        <f t="shared" si="5"/>
        <v>9.25</v>
      </c>
      <c r="N30" s="5">
        <f t="shared" si="6"/>
        <v>18.448344635021936</v>
      </c>
      <c r="O30" s="39">
        <v>1.35</v>
      </c>
    </row>
    <row r="31" spans="1:15" x14ac:dyDescent="0.25">
      <c r="A31" s="5">
        <v>29</v>
      </c>
      <c r="B31" s="5">
        <v>1.4</v>
      </c>
      <c r="C31" s="15">
        <v>5</v>
      </c>
      <c r="D31" s="15">
        <v>34</v>
      </c>
      <c r="E31" s="15">
        <f t="shared" si="0"/>
        <v>3.4000000000000002E-2</v>
      </c>
      <c r="F31" s="4">
        <f t="shared" si="1"/>
        <v>5.0339999999999998</v>
      </c>
      <c r="G31" s="5">
        <v>10.86</v>
      </c>
      <c r="H31" s="5">
        <f t="shared" si="2"/>
        <v>5.8259999999999996</v>
      </c>
      <c r="I31" s="4">
        <v>1.2</v>
      </c>
      <c r="J31" s="4">
        <f t="shared" si="3"/>
        <v>-1.2</v>
      </c>
      <c r="K31" s="5">
        <v>10.6</v>
      </c>
      <c r="L31" s="5">
        <f t="shared" si="4"/>
        <v>-1.3</v>
      </c>
      <c r="M31" s="5">
        <f t="shared" si="5"/>
        <v>11.85</v>
      </c>
      <c r="N31" s="5">
        <f t="shared" si="6"/>
        <v>20.339855818743565</v>
      </c>
      <c r="O31" s="39">
        <v>1.4</v>
      </c>
    </row>
    <row r="32" spans="1:15" x14ac:dyDescent="0.25">
      <c r="A32" s="5">
        <v>30</v>
      </c>
      <c r="B32" s="5">
        <v>1.45</v>
      </c>
      <c r="C32" s="15">
        <v>5</v>
      </c>
      <c r="D32" s="15">
        <v>292</v>
      </c>
      <c r="E32" s="15">
        <f t="shared" si="0"/>
        <v>0.29199999999999998</v>
      </c>
      <c r="F32" s="4">
        <f t="shared" si="1"/>
        <v>5.2919999999999998</v>
      </c>
      <c r="G32" s="5">
        <v>11.285</v>
      </c>
      <c r="H32" s="5">
        <f t="shared" si="2"/>
        <v>5.9930000000000003</v>
      </c>
      <c r="I32" s="4">
        <v>1.3</v>
      </c>
      <c r="J32" s="4">
        <f t="shared" si="3"/>
        <v>-1.3</v>
      </c>
      <c r="K32" s="5">
        <v>10.8</v>
      </c>
      <c r="L32" s="5">
        <f t="shared" si="4"/>
        <v>-1.3</v>
      </c>
      <c r="M32" s="5">
        <f t="shared" si="5"/>
        <v>12.100000000000001</v>
      </c>
      <c r="N32" s="5">
        <f t="shared" si="6"/>
        <v>20.190221925579845</v>
      </c>
      <c r="O32" s="39">
        <v>1.45</v>
      </c>
    </row>
    <row r="33" spans="1:15" x14ac:dyDescent="0.25">
      <c r="A33" s="5">
        <v>31</v>
      </c>
      <c r="B33" s="5">
        <v>1.5</v>
      </c>
      <c r="C33" s="15">
        <v>5</v>
      </c>
      <c r="D33" s="15">
        <v>361</v>
      </c>
      <c r="E33" s="15">
        <f t="shared" si="0"/>
        <v>0.36099999999999999</v>
      </c>
      <c r="F33" s="4">
        <f t="shared" si="1"/>
        <v>5.3609999999999998</v>
      </c>
      <c r="G33" s="5">
        <v>10.19</v>
      </c>
      <c r="H33" s="5">
        <f t="shared" si="2"/>
        <v>4.8289999999999997</v>
      </c>
      <c r="I33" s="4">
        <v>1.3</v>
      </c>
      <c r="J33" s="4">
        <f t="shared" si="3"/>
        <v>-1.3</v>
      </c>
      <c r="K33" s="5">
        <v>7.1</v>
      </c>
      <c r="L33" s="5">
        <f t="shared" si="4"/>
        <v>-1.5</v>
      </c>
      <c r="M33" s="5">
        <f t="shared" si="5"/>
        <v>8.5</v>
      </c>
      <c r="N33" s="5">
        <f t="shared" si="6"/>
        <v>17.601987989231727</v>
      </c>
      <c r="O33" s="39">
        <v>1.5</v>
      </c>
    </row>
    <row r="34" spans="1:15" x14ac:dyDescent="0.25">
      <c r="A34" s="5">
        <v>32</v>
      </c>
      <c r="B34" s="5">
        <v>1.55</v>
      </c>
      <c r="C34" s="15">
        <v>5</v>
      </c>
      <c r="D34" s="30">
        <v>467</v>
      </c>
      <c r="E34" s="15">
        <f t="shared" si="0"/>
        <v>0.46700000000000003</v>
      </c>
      <c r="F34" s="4">
        <f t="shared" si="1"/>
        <v>5.4669999999999996</v>
      </c>
      <c r="G34" s="5">
        <v>10.795999999999999</v>
      </c>
      <c r="H34" s="5">
        <f t="shared" si="2"/>
        <v>5.3289999999999997</v>
      </c>
      <c r="I34" s="4">
        <v>1.5</v>
      </c>
      <c r="J34" s="4">
        <f t="shared" si="3"/>
        <v>-1.5</v>
      </c>
      <c r="K34" s="5">
        <v>9.8000000000000007</v>
      </c>
      <c r="L34" s="5">
        <f t="shared" si="4"/>
        <v>-1.3</v>
      </c>
      <c r="M34" s="5">
        <f t="shared" si="5"/>
        <v>11.200000000000001</v>
      </c>
      <c r="N34" s="5">
        <f t="shared" si="6"/>
        <v>21.017076374554328</v>
      </c>
      <c r="O34" s="39">
        <v>1.55</v>
      </c>
    </row>
    <row r="35" spans="1:15" x14ac:dyDescent="0.25">
      <c r="A35" s="5">
        <v>33</v>
      </c>
      <c r="B35" s="5">
        <v>1.6</v>
      </c>
      <c r="C35" s="15">
        <v>5</v>
      </c>
      <c r="D35" s="15">
        <v>368</v>
      </c>
      <c r="E35" s="15">
        <f t="shared" si="0"/>
        <v>0.36799999999999999</v>
      </c>
      <c r="F35" s="4">
        <f t="shared" si="1"/>
        <v>5.3680000000000003</v>
      </c>
      <c r="G35" s="5">
        <v>10.898999999999999</v>
      </c>
      <c r="H35" s="5">
        <f t="shared" si="2"/>
        <v>5.5309999999999988</v>
      </c>
      <c r="I35" s="4">
        <v>1.3</v>
      </c>
      <c r="J35" s="4">
        <f t="shared" si="3"/>
        <v>-1.3</v>
      </c>
      <c r="K35" s="5">
        <v>8.6</v>
      </c>
      <c r="L35" s="5">
        <f t="shared" si="4"/>
        <v>-1.2</v>
      </c>
      <c r="M35" s="5">
        <f t="shared" si="5"/>
        <v>9.85</v>
      </c>
      <c r="N35" s="5">
        <f t="shared" si="6"/>
        <v>17.808714518170316</v>
      </c>
      <c r="O35" s="39">
        <v>1.6</v>
      </c>
    </row>
    <row r="36" spans="1:15" x14ac:dyDescent="0.25">
      <c r="A36" s="5">
        <v>34</v>
      </c>
      <c r="B36" s="5">
        <v>1.65</v>
      </c>
      <c r="C36" s="15">
        <v>5</v>
      </c>
      <c r="D36" s="15">
        <v>301</v>
      </c>
      <c r="E36" s="15">
        <f t="shared" si="0"/>
        <v>0.30099999999999999</v>
      </c>
      <c r="F36" s="4">
        <f t="shared" si="1"/>
        <v>5.3010000000000002</v>
      </c>
      <c r="G36" s="5">
        <v>10.429</v>
      </c>
      <c r="H36" s="5">
        <f t="shared" si="2"/>
        <v>5.1280000000000001</v>
      </c>
      <c r="I36" s="4">
        <v>1.2</v>
      </c>
      <c r="J36" s="4">
        <f t="shared" si="3"/>
        <v>-1.2</v>
      </c>
      <c r="K36" s="5">
        <v>5.9</v>
      </c>
      <c r="L36" s="5">
        <f t="shared" si="4"/>
        <v>-1.3</v>
      </c>
      <c r="M36" s="5">
        <f t="shared" si="5"/>
        <v>7.15</v>
      </c>
      <c r="N36" s="5">
        <f t="shared" si="6"/>
        <v>13.943057722308891</v>
      </c>
      <c r="O36" s="39">
        <v>1.65</v>
      </c>
    </row>
    <row r="37" spans="1:15" x14ac:dyDescent="0.25">
      <c r="A37" s="5">
        <v>35</v>
      </c>
      <c r="B37" s="5">
        <v>1.7</v>
      </c>
      <c r="C37" s="15">
        <v>5</v>
      </c>
      <c r="D37" s="15">
        <v>369</v>
      </c>
      <c r="E37" s="15">
        <f t="shared" si="0"/>
        <v>0.36899999999999999</v>
      </c>
      <c r="F37" s="4">
        <f t="shared" si="1"/>
        <v>5.3689999999999998</v>
      </c>
      <c r="G37" s="5">
        <v>10.867000000000001</v>
      </c>
      <c r="H37" s="5">
        <f t="shared" si="2"/>
        <v>5.4980000000000011</v>
      </c>
      <c r="I37" s="4">
        <v>1.3</v>
      </c>
      <c r="J37" s="4">
        <f t="shared" si="3"/>
        <v>-1.3</v>
      </c>
      <c r="K37" s="5">
        <v>6</v>
      </c>
      <c r="L37" s="5">
        <f t="shared" si="4"/>
        <v>-1.4</v>
      </c>
      <c r="M37" s="5">
        <f t="shared" si="5"/>
        <v>7.35</v>
      </c>
      <c r="N37" s="5">
        <f t="shared" si="6"/>
        <v>13.368497635503816</v>
      </c>
      <c r="O37" s="39">
        <v>1.7</v>
      </c>
    </row>
    <row r="38" spans="1:15" x14ac:dyDescent="0.25">
      <c r="A38" s="5">
        <v>36</v>
      </c>
      <c r="B38" s="5">
        <v>1.75</v>
      </c>
      <c r="C38" s="15">
        <v>5</v>
      </c>
      <c r="D38" s="15">
        <v>364</v>
      </c>
      <c r="E38" s="15">
        <f t="shared" si="0"/>
        <v>0.36399999999999999</v>
      </c>
      <c r="F38" s="4">
        <f t="shared" si="1"/>
        <v>5.3639999999999999</v>
      </c>
      <c r="G38" s="5">
        <v>10.776999999999999</v>
      </c>
      <c r="H38" s="5">
        <f t="shared" si="2"/>
        <v>5.4129999999999994</v>
      </c>
      <c r="I38" s="4">
        <v>1.4</v>
      </c>
      <c r="J38" s="4">
        <f t="shared" si="3"/>
        <v>-1.4</v>
      </c>
      <c r="K38" s="5">
        <v>6.1</v>
      </c>
      <c r="L38" s="5">
        <f t="shared" si="4"/>
        <v>-1.4</v>
      </c>
      <c r="M38" s="5">
        <f t="shared" si="5"/>
        <v>7.5</v>
      </c>
      <c r="N38" s="5">
        <f t="shared" si="6"/>
        <v>13.855532976168485</v>
      </c>
      <c r="O38" s="39">
        <v>1.75</v>
      </c>
    </row>
    <row r="39" spans="1:15" x14ac:dyDescent="0.25">
      <c r="A39" s="5">
        <v>37</v>
      </c>
      <c r="B39" s="5">
        <v>1.8</v>
      </c>
      <c r="C39" s="15">
        <v>5</v>
      </c>
      <c r="D39" s="15">
        <v>272</v>
      </c>
      <c r="E39" s="15">
        <f t="shared" si="0"/>
        <v>0.27200000000000002</v>
      </c>
      <c r="F39" s="4">
        <f t="shared" si="1"/>
        <v>5.2720000000000002</v>
      </c>
      <c r="G39" s="5">
        <v>10.196</v>
      </c>
      <c r="H39" s="5">
        <f t="shared" si="2"/>
        <v>4.9239999999999995</v>
      </c>
      <c r="I39" s="4">
        <v>1.4</v>
      </c>
      <c r="J39" s="4">
        <f t="shared" si="3"/>
        <v>-1.4</v>
      </c>
      <c r="K39" s="5">
        <v>4.0999999999999996</v>
      </c>
      <c r="L39" s="5">
        <f t="shared" si="4"/>
        <v>-1.3</v>
      </c>
      <c r="M39" s="5">
        <f t="shared" si="5"/>
        <v>5.4499999999999993</v>
      </c>
      <c r="N39" s="5">
        <f t="shared" si="6"/>
        <v>11.068237205523964</v>
      </c>
      <c r="O39" s="39">
        <v>1.8</v>
      </c>
    </row>
    <row r="40" spans="1:15" x14ac:dyDescent="0.25">
      <c r="A40" s="5">
        <v>38</v>
      </c>
      <c r="B40" s="5">
        <v>1.85</v>
      </c>
      <c r="C40" s="15">
        <v>5</v>
      </c>
      <c r="D40" s="15">
        <v>378</v>
      </c>
      <c r="E40" s="15">
        <f t="shared" si="0"/>
        <v>0.378</v>
      </c>
      <c r="F40" s="4">
        <f t="shared" si="1"/>
        <v>5.3780000000000001</v>
      </c>
      <c r="G40" s="5">
        <v>10.766</v>
      </c>
      <c r="H40" s="5">
        <f t="shared" si="2"/>
        <v>5.3879999999999999</v>
      </c>
      <c r="I40" s="4">
        <v>1.3</v>
      </c>
      <c r="J40" s="4">
        <f t="shared" si="3"/>
        <v>-1.3</v>
      </c>
      <c r="K40" s="5">
        <v>5.5</v>
      </c>
      <c r="L40" s="5">
        <f t="shared" si="4"/>
        <v>-1.3</v>
      </c>
      <c r="M40" s="5">
        <f t="shared" si="5"/>
        <v>6.8</v>
      </c>
      <c r="N40" s="5">
        <f t="shared" si="6"/>
        <v>12.620638455827766</v>
      </c>
      <c r="O40" s="39">
        <v>1.85</v>
      </c>
    </row>
    <row r="41" spans="1:15" x14ac:dyDescent="0.25">
      <c r="A41" s="5">
        <v>39</v>
      </c>
      <c r="B41" s="5">
        <v>1.9</v>
      </c>
      <c r="C41" s="15">
        <v>5</v>
      </c>
      <c r="D41" s="15">
        <v>274</v>
      </c>
      <c r="E41" s="15">
        <f t="shared" si="0"/>
        <v>0.27400000000000002</v>
      </c>
      <c r="F41" s="4">
        <f t="shared" si="1"/>
        <v>5.274</v>
      </c>
      <c r="G41" s="5">
        <v>10.628</v>
      </c>
      <c r="H41" s="5">
        <f t="shared" si="2"/>
        <v>5.3540000000000001</v>
      </c>
      <c r="I41" s="4">
        <v>1.3</v>
      </c>
      <c r="J41" s="4">
        <f t="shared" si="3"/>
        <v>-1.3</v>
      </c>
      <c r="K41" s="5">
        <v>5.6</v>
      </c>
      <c r="L41" s="5">
        <f t="shared" si="4"/>
        <v>-1.3</v>
      </c>
      <c r="M41" s="5">
        <f t="shared" si="5"/>
        <v>6.8999999999999995</v>
      </c>
      <c r="N41" s="5">
        <f t="shared" si="6"/>
        <v>12.88756070227867</v>
      </c>
      <c r="O41" s="39">
        <v>1.9</v>
      </c>
    </row>
    <row r="42" spans="1:15" x14ac:dyDescent="0.25">
      <c r="A42" s="5">
        <v>40</v>
      </c>
      <c r="B42" s="5">
        <v>1.95</v>
      </c>
      <c r="C42" s="15">
        <v>5</v>
      </c>
      <c r="D42" s="15">
        <v>274</v>
      </c>
      <c r="E42" s="15">
        <f t="shared" si="0"/>
        <v>0.27400000000000002</v>
      </c>
      <c r="F42" s="4">
        <f t="shared" si="1"/>
        <v>5.274</v>
      </c>
      <c r="G42" s="5">
        <v>10.619</v>
      </c>
      <c r="H42" s="5">
        <f t="shared" si="2"/>
        <v>5.3449999999999998</v>
      </c>
      <c r="I42" s="4">
        <v>1.3</v>
      </c>
      <c r="J42" s="4">
        <f t="shared" si="3"/>
        <v>-1.3</v>
      </c>
      <c r="K42" s="5">
        <v>6.3</v>
      </c>
      <c r="L42" s="5">
        <f t="shared" si="4"/>
        <v>-1.2</v>
      </c>
      <c r="M42" s="5">
        <f t="shared" si="5"/>
        <v>7.55</v>
      </c>
      <c r="N42" s="5">
        <f t="shared" si="6"/>
        <v>14.125350795135642</v>
      </c>
      <c r="O42" s="39">
        <v>1.95</v>
      </c>
    </row>
    <row r="43" spans="1:15" x14ac:dyDescent="0.25">
      <c r="A43" s="5">
        <v>41</v>
      </c>
      <c r="B43" s="5">
        <v>2</v>
      </c>
      <c r="C43" s="15">
        <v>5</v>
      </c>
      <c r="D43" s="15">
        <v>341</v>
      </c>
      <c r="E43" s="15">
        <f t="shared" si="0"/>
        <v>0.34100000000000003</v>
      </c>
      <c r="F43" s="4">
        <f t="shared" si="1"/>
        <v>5.3410000000000002</v>
      </c>
      <c r="G43" s="5">
        <v>11.025</v>
      </c>
      <c r="H43" s="5">
        <f t="shared" si="2"/>
        <v>5.6840000000000002</v>
      </c>
      <c r="I43" s="4">
        <v>1.2</v>
      </c>
      <c r="J43" s="4">
        <f t="shared" si="3"/>
        <v>-1.2</v>
      </c>
      <c r="K43" s="5">
        <v>6.5</v>
      </c>
      <c r="L43" s="5">
        <f t="shared" si="4"/>
        <v>-1.2</v>
      </c>
      <c r="M43" s="5">
        <f t="shared" si="5"/>
        <v>7.7</v>
      </c>
      <c r="N43" s="5">
        <f t="shared" si="6"/>
        <v>13.546798029556649</v>
      </c>
      <c r="O43" s="39">
        <v>2</v>
      </c>
    </row>
    <row r="44" spans="1:15" x14ac:dyDescent="0.25">
      <c r="A44" s="5">
        <v>42</v>
      </c>
      <c r="B44" s="5">
        <v>2.0499999999999998</v>
      </c>
      <c r="C44" s="15">
        <v>5</v>
      </c>
      <c r="D44" s="15">
        <v>313</v>
      </c>
      <c r="E44" s="15">
        <f t="shared" si="0"/>
        <v>0.313</v>
      </c>
      <c r="F44" s="4">
        <f t="shared" si="1"/>
        <v>5.3129999999999997</v>
      </c>
      <c r="G44" s="5">
        <v>10.702</v>
      </c>
      <c r="H44" s="5">
        <f t="shared" si="2"/>
        <v>5.3890000000000002</v>
      </c>
      <c r="I44" s="4">
        <v>1.2</v>
      </c>
      <c r="J44" s="4">
        <f t="shared" si="3"/>
        <v>-1.2</v>
      </c>
      <c r="K44" s="5">
        <v>6.5</v>
      </c>
      <c r="L44" s="5">
        <f t="shared" si="4"/>
        <v>-1.2</v>
      </c>
      <c r="M44" s="5">
        <f t="shared" si="5"/>
        <v>7.7</v>
      </c>
      <c r="N44" s="5">
        <f t="shared" si="6"/>
        <v>14.288365188346631</v>
      </c>
      <c r="O44" s="39">
        <v>2.0499999999999998</v>
      </c>
    </row>
    <row r="45" spans="1:15" x14ac:dyDescent="0.25">
      <c r="A45" s="5">
        <v>43</v>
      </c>
      <c r="B45" s="5">
        <v>2.1</v>
      </c>
      <c r="C45" s="15">
        <v>5</v>
      </c>
      <c r="D45" s="15">
        <v>324</v>
      </c>
      <c r="E45" s="15">
        <f t="shared" si="0"/>
        <v>0.32400000000000001</v>
      </c>
      <c r="F45" s="4">
        <f t="shared" si="1"/>
        <v>5.3239999999999998</v>
      </c>
      <c r="G45" s="5">
        <v>11.321</v>
      </c>
      <c r="H45" s="5">
        <f t="shared" si="2"/>
        <v>5.9969999999999999</v>
      </c>
      <c r="I45" s="4">
        <v>1.2</v>
      </c>
      <c r="J45" s="4">
        <f t="shared" si="3"/>
        <v>-1.2</v>
      </c>
      <c r="K45" s="5">
        <v>9</v>
      </c>
      <c r="L45" s="5">
        <f t="shared" si="4"/>
        <v>-1.3</v>
      </c>
      <c r="M45" s="5">
        <f t="shared" si="5"/>
        <v>10.25</v>
      </c>
      <c r="N45" s="5">
        <f t="shared" si="6"/>
        <v>17.09187927296982</v>
      </c>
      <c r="O45" s="39">
        <v>2.1</v>
      </c>
    </row>
    <row r="46" spans="1:15" x14ac:dyDescent="0.25">
      <c r="A46" s="5">
        <v>44</v>
      </c>
      <c r="B46" s="5">
        <v>2.15</v>
      </c>
      <c r="C46" s="15">
        <v>5</v>
      </c>
      <c r="D46" s="15">
        <v>357</v>
      </c>
      <c r="E46" s="15">
        <f t="shared" si="0"/>
        <v>0.35699999999999998</v>
      </c>
      <c r="F46" s="4">
        <f t="shared" si="1"/>
        <v>5.3570000000000002</v>
      </c>
      <c r="G46" s="5">
        <v>10.260999999999999</v>
      </c>
      <c r="H46" s="5">
        <f t="shared" si="2"/>
        <v>4.903999999999999</v>
      </c>
      <c r="I46" s="4">
        <v>1.3</v>
      </c>
      <c r="J46" s="4">
        <f t="shared" si="3"/>
        <v>-1.3</v>
      </c>
      <c r="K46" s="5">
        <v>3.7</v>
      </c>
      <c r="L46" s="5">
        <f t="shared" si="4"/>
        <v>-1.3</v>
      </c>
      <c r="M46" s="5">
        <f t="shared" si="5"/>
        <v>5</v>
      </c>
      <c r="N46" s="5">
        <f t="shared" si="6"/>
        <v>10.195758564437195</v>
      </c>
      <c r="O46" s="39">
        <v>2.15</v>
      </c>
    </row>
    <row r="47" spans="1:15" x14ac:dyDescent="0.25">
      <c r="A47" s="5">
        <v>45</v>
      </c>
      <c r="B47" s="5">
        <v>2.2000000000000002</v>
      </c>
      <c r="C47" s="15">
        <v>5</v>
      </c>
      <c r="D47" s="15">
        <v>451</v>
      </c>
      <c r="E47" s="15">
        <f t="shared" si="0"/>
        <v>0.45100000000000001</v>
      </c>
      <c r="F47" s="4">
        <f t="shared" si="1"/>
        <v>5.4509999999999996</v>
      </c>
      <c r="G47" s="5">
        <v>10.609</v>
      </c>
      <c r="H47" s="5">
        <f t="shared" si="2"/>
        <v>5.1580000000000004</v>
      </c>
      <c r="I47" s="4">
        <v>1.3</v>
      </c>
      <c r="J47" s="4">
        <f t="shared" si="3"/>
        <v>-1.3</v>
      </c>
      <c r="K47" s="5">
        <v>6.5</v>
      </c>
      <c r="L47" s="5">
        <f t="shared" si="4"/>
        <v>-1.3</v>
      </c>
      <c r="M47" s="5">
        <f t="shared" si="5"/>
        <v>7.8</v>
      </c>
      <c r="N47" s="5">
        <f t="shared" si="6"/>
        <v>15.122140364482357</v>
      </c>
      <c r="O47" s="39">
        <v>2.2000000000000002</v>
      </c>
    </row>
    <row r="48" spans="1:15" x14ac:dyDescent="0.25">
      <c r="A48" s="5">
        <v>46</v>
      </c>
      <c r="B48" s="5">
        <v>2.25</v>
      </c>
      <c r="C48" s="15">
        <v>5</v>
      </c>
      <c r="D48" s="15">
        <v>348</v>
      </c>
      <c r="E48" s="15">
        <f t="shared" si="0"/>
        <v>0.34799999999999998</v>
      </c>
      <c r="F48" s="4">
        <f t="shared" si="1"/>
        <v>5.3479999999999999</v>
      </c>
      <c r="G48" s="5">
        <v>11.244</v>
      </c>
      <c r="H48" s="5">
        <f t="shared" si="2"/>
        <v>5.8959999999999999</v>
      </c>
      <c r="I48" s="4">
        <v>1.3</v>
      </c>
      <c r="J48" s="4">
        <f t="shared" si="3"/>
        <v>-1.3</v>
      </c>
      <c r="K48" s="5">
        <v>18.3</v>
      </c>
      <c r="L48" s="5">
        <f t="shared" si="4"/>
        <v>-1.3</v>
      </c>
      <c r="M48" s="5">
        <f t="shared" si="5"/>
        <v>19.600000000000001</v>
      </c>
      <c r="N48" s="5">
        <f t="shared" si="6"/>
        <v>33.242876526458616</v>
      </c>
      <c r="O48" s="39">
        <v>2.25</v>
      </c>
    </row>
    <row r="49" spans="1:15" x14ac:dyDescent="0.25">
      <c r="A49" s="5">
        <v>47</v>
      </c>
      <c r="B49" s="5">
        <v>2.2999999999999998</v>
      </c>
      <c r="C49" s="15">
        <v>5</v>
      </c>
      <c r="D49" s="15">
        <v>430</v>
      </c>
      <c r="E49" s="15">
        <f t="shared" si="0"/>
        <v>0.43</v>
      </c>
      <c r="F49" s="4">
        <f t="shared" si="1"/>
        <v>5.43</v>
      </c>
      <c r="G49" s="5">
        <v>11.509</v>
      </c>
      <c r="H49" s="5">
        <f t="shared" si="2"/>
        <v>6.0790000000000006</v>
      </c>
      <c r="I49" s="4">
        <v>1.3</v>
      </c>
      <c r="J49" s="4">
        <f t="shared" si="3"/>
        <v>-1.3</v>
      </c>
      <c r="K49" s="5">
        <v>11.9</v>
      </c>
      <c r="L49" s="5">
        <f t="shared" si="4"/>
        <v>-1.3</v>
      </c>
      <c r="M49" s="5">
        <f t="shared" si="5"/>
        <v>13.200000000000001</v>
      </c>
      <c r="N49" s="5">
        <f t="shared" si="6"/>
        <v>21.71409771343971</v>
      </c>
      <c r="O49" s="39">
        <v>2.2999999999999998</v>
      </c>
    </row>
    <row r="50" spans="1:15" x14ac:dyDescent="0.25">
      <c r="A50" s="5">
        <v>48</v>
      </c>
      <c r="B50" s="5">
        <v>2.35</v>
      </c>
      <c r="C50" s="15">
        <v>5</v>
      </c>
      <c r="D50" s="15">
        <v>269</v>
      </c>
      <c r="E50" s="15">
        <f t="shared" si="0"/>
        <v>0.26900000000000002</v>
      </c>
      <c r="F50" s="4">
        <f t="shared" si="1"/>
        <v>5.2690000000000001</v>
      </c>
      <c r="G50" s="5">
        <v>11.372999999999999</v>
      </c>
      <c r="H50" s="5">
        <f t="shared" si="2"/>
        <v>6.1039999999999992</v>
      </c>
      <c r="I50" s="4">
        <v>1.3</v>
      </c>
      <c r="J50" s="4">
        <f t="shared" si="3"/>
        <v>-1.3</v>
      </c>
      <c r="K50" s="5">
        <v>8.1</v>
      </c>
      <c r="L50" s="5">
        <f t="shared" si="4"/>
        <v>-1.2</v>
      </c>
      <c r="M50" s="5">
        <f t="shared" si="5"/>
        <v>9.35</v>
      </c>
      <c r="N50" s="5">
        <f t="shared" si="6"/>
        <v>15.317824377457407</v>
      </c>
      <c r="O50" s="39">
        <v>2.35</v>
      </c>
    </row>
    <row r="51" spans="1:15" x14ac:dyDescent="0.25">
      <c r="A51" s="5">
        <v>49</v>
      </c>
      <c r="B51" s="5">
        <v>2.4</v>
      </c>
      <c r="C51" s="15">
        <v>5</v>
      </c>
      <c r="D51" s="15">
        <v>393</v>
      </c>
      <c r="E51" s="15">
        <f t="shared" si="0"/>
        <v>0.39300000000000002</v>
      </c>
      <c r="F51" s="4">
        <f t="shared" si="1"/>
        <v>5.3929999999999998</v>
      </c>
      <c r="G51" s="5">
        <v>10.747999999999999</v>
      </c>
      <c r="H51" s="5">
        <f t="shared" si="2"/>
        <v>5.3549999999999995</v>
      </c>
      <c r="I51" s="4">
        <v>1.2</v>
      </c>
      <c r="J51" s="4">
        <f t="shared" si="3"/>
        <v>-1.2</v>
      </c>
      <c r="K51" s="5">
        <v>6.7</v>
      </c>
      <c r="L51" s="5">
        <f t="shared" si="4"/>
        <v>-1.3</v>
      </c>
      <c r="M51" s="5">
        <f t="shared" si="5"/>
        <v>7.95</v>
      </c>
      <c r="N51" s="5">
        <f t="shared" si="6"/>
        <v>14.845938375350141</v>
      </c>
      <c r="O51" s="39">
        <v>2.4</v>
      </c>
    </row>
    <row r="52" spans="1:15" x14ac:dyDescent="0.25">
      <c r="A52" s="5">
        <v>50</v>
      </c>
      <c r="B52" s="5">
        <v>2.4500000000000002</v>
      </c>
      <c r="C52" s="15">
        <v>5</v>
      </c>
      <c r="D52" s="15">
        <v>302</v>
      </c>
      <c r="E52" s="15">
        <f t="shared" si="0"/>
        <v>0.30199999999999999</v>
      </c>
      <c r="F52" s="4">
        <f t="shared" si="1"/>
        <v>5.3019999999999996</v>
      </c>
      <c r="G52" s="5">
        <v>11.068</v>
      </c>
      <c r="H52" s="5">
        <f t="shared" si="2"/>
        <v>5.766</v>
      </c>
      <c r="I52" s="4">
        <v>1.3</v>
      </c>
      <c r="J52" s="4">
        <f t="shared" si="3"/>
        <v>-1.3</v>
      </c>
      <c r="K52" s="5">
        <v>7.5</v>
      </c>
      <c r="L52" s="5">
        <f t="shared" si="4"/>
        <v>-1.2</v>
      </c>
      <c r="M52" s="5">
        <f t="shared" si="5"/>
        <v>8.75</v>
      </c>
      <c r="N52" s="5">
        <f t="shared" si="6"/>
        <v>15.175164758931668</v>
      </c>
      <c r="O52" s="39">
        <v>2.4500000000000002</v>
      </c>
    </row>
    <row r="53" spans="1:15" x14ac:dyDescent="0.25">
      <c r="A53" s="5">
        <v>51</v>
      </c>
      <c r="B53" s="5">
        <v>2.5</v>
      </c>
      <c r="C53" s="15">
        <v>5</v>
      </c>
      <c r="D53" s="15">
        <v>307</v>
      </c>
      <c r="E53" s="15">
        <f t="shared" si="0"/>
        <v>0.307</v>
      </c>
      <c r="F53" s="4">
        <f t="shared" si="1"/>
        <v>5.3070000000000004</v>
      </c>
      <c r="G53" s="5">
        <v>10.611000000000001</v>
      </c>
      <c r="H53" s="5">
        <f t="shared" si="2"/>
        <v>5.3040000000000003</v>
      </c>
      <c r="I53" s="4">
        <v>1.2</v>
      </c>
      <c r="J53" s="4">
        <f t="shared" si="3"/>
        <v>-1.2</v>
      </c>
      <c r="K53" s="5">
        <v>6.9</v>
      </c>
      <c r="L53" s="5">
        <f t="shared" si="4"/>
        <v>-1.2</v>
      </c>
      <c r="M53" s="5">
        <f t="shared" si="5"/>
        <v>8.1</v>
      </c>
      <c r="N53" s="5">
        <f t="shared" si="6"/>
        <v>15.271493212669682</v>
      </c>
      <c r="O53" s="39">
        <v>2.5</v>
      </c>
    </row>
    <row r="54" spans="1:15" x14ac:dyDescent="0.25">
      <c r="A54" s="5">
        <v>52</v>
      </c>
      <c r="B54" s="5">
        <v>2.5499999999999998</v>
      </c>
      <c r="C54" s="15">
        <v>5</v>
      </c>
      <c r="D54" s="15">
        <v>356</v>
      </c>
      <c r="E54" s="15">
        <f t="shared" si="0"/>
        <v>0.35599999999999998</v>
      </c>
      <c r="F54" s="4">
        <f t="shared" si="1"/>
        <v>5.3559999999999999</v>
      </c>
      <c r="G54" s="5">
        <v>10.484</v>
      </c>
      <c r="H54" s="5">
        <f t="shared" si="2"/>
        <v>5.1280000000000001</v>
      </c>
      <c r="I54" s="4">
        <v>1.2</v>
      </c>
      <c r="J54" s="4">
        <f t="shared" si="3"/>
        <v>-1.2</v>
      </c>
      <c r="K54" s="5">
        <v>8.3000000000000007</v>
      </c>
      <c r="L54" s="5">
        <f t="shared" si="4"/>
        <v>-1.2</v>
      </c>
      <c r="M54" s="5">
        <f t="shared" si="5"/>
        <v>9.5</v>
      </c>
      <c r="N54" s="5">
        <f t="shared" si="6"/>
        <v>18.525741029641186</v>
      </c>
      <c r="O54" s="39">
        <v>2.5499999999999998</v>
      </c>
    </row>
    <row r="55" spans="1:15" x14ac:dyDescent="0.25">
      <c r="A55" s="5">
        <v>53</v>
      </c>
      <c r="B55" s="5">
        <v>2.6</v>
      </c>
      <c r="C55" s="15">
        <v>5</v>
      </c>
      <c r="D55" s="15">
        <v>310</v>
      </c>
      <c r="E55" s="15">
        <f t="shared" si="0"/>
        <v>0.31</v>
      </c>
      <c r="F55" s="4">
        <f t="shared" si="1"/>
        <v>5.31</v>
      </c>
      <c r="G55" s="5">
        <v>10.438000000000001</v>
      </c>
      <c r="H55" s="5">
        <f t="shared" si="2"/>
        <v>5.128000000000001</v>
      </c>
      <c r="I55" s="4">
        <v>1.2</v>
      </c>
      <c r="J55" s="4">
        <f t="shared" si="3"/>
        <v>-1.2</v>
      </c>
      <c r="K55" s="5">
        <v>8.4</v>
      </c>
      <c r="L55" s="5">
        <f t="shared" si="4"/>
        <v>-1.2</v>
      </c>
      <c r="M55" s="5">
        <f t="shared" si="5"/>
        <v>9.6</v>
      </c>
      <c r="N55" s="5">
        <f t="shared" si="6"/>
        <v>18.720748829953195</v>
      </c>
      <c r="O55" s="39">
        <v>2.6</v>
      </c>
    </row>
    <row r="56" spans="1:15" x14ac:dyDescent="0.25">
      <c r="A56" s="5">
        <v>54</v>
      </c>
      <c r="B56" s="5">
        <v>2.65</v>
      </c>
      <c r="C56" s="15">
        <v>5</v>
      </c>
      <c r="D56" s="15">
        <v>365</v>
      </c>
      <c r="E56" s="15">
        <f t="shared" si="0"/>
        <v>0.36499999999999999</v>
      </c>
      <c r="F56" s="4">
        <f t="shared" si="1"/>
        <v>5.3650000000000002</v>
      </c>
      <c r="G56" s="5">
        <v>10.366</v>
      </c>
      <c r="H56" s="5">
        <f t="shared" si="2"/>
        <v>5.0009999999999994</v>
      </c>
      <c r="I56" s="4">
        <v>1.2</v>
      </c>
      <c r="J56" s="4">
        <f t="shared" si="3"/>
        <v>-1.2</v>
      </c>
      <c r="K56" s="5">
        <v>8.8000000000000007</v>
      </c>
      <c r="L56" s="5">
        <f t="shared" si="4"/>
        <v>-1.1000000000000001</v>
      </c>
      <c r="M56" s="5">
        <f t="shared" si="5"/>
        <v>9.9500000000000011</v>
      </c>
      <c r="N56" s="5">
        <f t="shared" si="6"/>
        <v>19.896020795840837</v>
      </c>
      <c r="O56" s="39">
        <v>2.65</v>
      </c>
    </row>
    <row r="57" spans="1:15" x14ac:dyDescent="0.25">
      <c r="A57" s="5">
        <v>55</v>
      </c>
      <c r="B57" s="5">
        <v>2.7</v>
      </c>
      <c r="C57" s="15">
        <v>5</v>
      </c>
      <c r="D57" s="15">
        <v>368</v>
      </c>
      <c r="E57" s="15">
        <f t="shared" si="0"/>
        <v>0.36799999999999999</v>
      </c>
      <c r="F57" s="4">
        <f t="shared" si="1"/>
        <v>5.3680000000000003</v>
      </c>
      <c r="G57" s="17">
        <v>10.827</v>
      </c>
      <c r="H57" s="5">
        <f t="shared" si="2"/>
        <v>5.4589999999999996</v>
      </c>
      <c r="I57" s="16">
        <v>1.1000000000000001</v>
      </c>
      <c r="J57" s="4">
        <f t="shared" si="3"/>
        <v>-1.1000000000000001</v>
      </c>
      <c r="K57" s="5">
        <v>12</v>
      </c>
      <c r="L57" s="5">
        <f t="shared" si="4"/>
        <v>-1.1000000000000001</v>
      </c>
      <c r="M57" s="5">
        <f t="shared" si="5"/>
        <v>13.1</v>
      </c>
      <c r="N57" s="5">
        <f t="shared" si="6"/>
        <v>23.997069060267449</v>
      </c>
      <c r="O57" s="39">
        <v>2.7</v>
      </c>
    </row>
    <row r="58" spans="1:15" x14ac:dyDescent="0.25">
      <c r="A58" s="5">
        <v>56</v>
      </c>
      <c r="B58" s="5">
        <v>2.75</v>
      </c>
      <c r="C58" s="15">
        <v>5</v>
      </c>
      <c r="D58" s="15">
        <v>425</v>
      </c>
      <c r="E58" s="15">
        <f t="shared" si="0"/>
        <v>0.42499999999999999</v>
      </c>
      <c r="F58" s="4">
        <f t="shared" si="1"/>
        <v>5.4249999999999998</v>
      </c>
      <c r="G58" s="17">
        <v>10.724</v>
      </c>
      <c r="H58" s="5">
        <f t="shared" si="2"/>
        <v>5.2990000000000004</v>
      </c>
      <c r="I58" s="16">
        <v>1.1000000000000001</v>
      </c>
      <c r="J58" s="4">
        <f t="shared" si="3"/>
        <v>-1.1000000000000001</v>
      </c>
      <c r="K58" s="17">
        <v>18.899999999999999</v>
      </c>
      <c r="L58" s="5">
        <f t="shared" si="4"/>
        <v>-1.1000000000000001</v>
      </c>
      <c r="M58" s="5">
        <f t="shared" si="5"/>
        <v>20</v>
      </c>
      <c r="N58" s="5">
        <f t="shared" si="6"/>
        <v>37.742970371768259</v>
      </c>
      <c r="O58" s="39">
        <v>2.75</v>
      </c>
    </row>
    <row r="59" spans="1:15" x14ac:dyDescent="0.25">
      <c r="A59" s="5">
        <v>57</v>
      </c>
      <c r="B59" s="5">
        <v>2.8</v>
      </c>
      <c r="C59" s="15">
        <v>5</v>
      </c>
      <c r="D59" s="15">
        <v>414</v>
      </c>
      <c r="E59" s="15">
        <f t="shared" si="0"/>
        <v>0.41399999999999998</v>
      </c>
      <c r="F59" s="4">
        <f t="shared" si="1"/>
        <v>5.4139999999999997</v>
      </c>
      <c r="G59" s="15">
        <v>10.930999999999999</v>
      </c>
      <c r="H59" s="5">
        <f t="shared" si="2"/>
        <v>5.5169999999999995</v>
      </c>
      <c r="I59" s="16">
        <v>1.1000000000000001</v>
      </c>
      <c r="J59" s="4">
        <f t="shared" si="3"/>
        <v>-1.1000000000000001</v>
      </c>
      <c r="K59" s="17">
        <v>15.4</v>
      </c>
      <c r="L59" s="5">
        <f t="shared" si="4"/>
        <v>-1.1000000000000001</v>
      </c>
      <c r="M59" s="5">
        <f t="shared" si="5"/>
        <v>16.5</v>
      </c>
      <c r="N59" s="5">
        <f t="shared" si="6"/>
        <v>29.907558455682437</v>
      </c>
      <c r="O59" s="39">
        <v>2.8</v>
      </c>
    </row>
    <row r="60" spans="1:15" x14ac:dyDescent="0.25">
      <c r="A60" s="5">
        <v>58</v>
      </c>
      <c r="B60" s="5">
        <v>2.85</v>
      </c>
      <c r="C60" s="15">
        <v>5</v>
      </c>
      <c r="D60" s="15">
        <v>310</v>
      </c>
      <c r="E60" s="15">
        <f t="shared" si="0"/>
        <v>0.31</v>
      </c>
      <c r="F60" s="4">
        <f t="shared" si="1"/>
        <v>5.31</v>
      </c>
      <c r="G60" s="13">
        <v>10.904999999999999</v>
      </c>
      <c r="H60" s="5">
        <f t="shared" si="2"/>
        <v>5.5949999999999998</v>
      </c>
      <c r="I60" s="16">
        <v>1.1000000000000001</v>
      </c>
      <c r="J60" s="4">
        <f t="shared" si="3"/>
        <v>-1.1000000000000001</v>
      </c>
      <c r="K60" s="17">
        <v>14.8</v>
      </c>
      <c r="L60" s="5">
        <f t="shared" si="4"/>
        <v>-1.1000000000000001</v>
      </c>
      <c r="M60" s="5">
        <f t="shared" si="5"/>
        <v>15.9</v>
      </c>
      <c r="N60" s="5">
        <f t="shared" si="6"/>
        <v>28.418230563002684</v>
      </c>
      <c r="O60" s="39">
        <v>2.85</v>
      </c>
    </row>
    <row r="61" spans="1:15" x14ac:dyDescent="0.25">
      <c r="A61" s="5">
        <v>59</v>
      </c>
      <c r="B61" s="5">
        <v>2.9</v>
      </c>
      <c r="C61" s="15">
        <v>5</v>
      </c>
      <c r="D61" s="15">
        <v>333</v>
      </c>
      <c r="E61" s="15">
        <f t="shared" si="0"/>
        <v>0.33300000000000002</v>
      </c>
      <c r="F61" s="4">
        <f t="shared" si="1"/>
        <v>5.3330000000000002</v>
      </c>
      <c r="G61" s="13">
        <v>11.595000000000001</v>
      </c>
      <c r="H61" s="5">
        <f t="shared" si="2"/>
        <v>6.2620000000000005</v>
      </c>
      <c r="I61" s="16">
        <v>1.1000000000000001</v>
      </c>
      <c r="J61" s="4">
        <f t="shared" si="3"/>
        <v>-1.1000000000000001</v>
      </c>
      <c r="K61" s="17">
        <v>24.4</v>
      </c>
      <c r="L61" s="5">
        <f t="shared" si="4"/>
        <v>-0.9</v>
      </c>
      <c r="M61" s="5">
        <f t="shared" si="5"/>
        <v>25.4</v>
      </c>
      <c r="N61" s="5">
        <f t="shared" si="6"/>
        <v>40.562120728201847</v>
      </c>
      <c r="O61" s="39">
        <v>2.9</v>
      </c>
    </row>
    <row r="62" spans="1:15" x14ac:dyDescent="0.25">
      <c r="A62" s="5">
        <v>60</v>
      </c>
      <c r="B62" s="5">
        <v>2.95</v>
      </c>
      <c r="C62" s="15">
        <v>5</v>
      </c>
      <c r="D62" s="15">
        <v>292</v>
      </c>
      <c r="E62" s="15">
        <f t="shared" si="0"/>
        <v>0.29199999999999998</v>
      </c>
      <c r="F62" s="4">
        <f t="shared" si="1"/>
        <v>5.2919999999999998</v>
      </c>
      <c r="G62" s="13">
        <v>11.221</v>
      </c>
      <c r="H62" s="5">
        <f t="shared" si="2"/>
        <v>5.9290000000000003</v>
      </c>
      <c r="I62" s="16">
        <v>0.9</v>
      </c>
      <c r="J62" s="4">
        <f t="shared" si="3"/>
        <v>-0.9</v>
      </c>
      <c r="K62" s="17">
        <v>13.6</v>
      </c>
      <c r="L62" s="5">
        <f t="shared" si="4"/>
        <v>-1</v>
      </c>
      <c r="M62" s="5">
        <f t="shared" si="5"/>
        <v>14.549999999999999</v>
      </c>
      <c r="N62" s="5">
        <f t="shared" si="6"/>
        <v>24.540394670264799</v>
      </c>
      <c r="O62" s="39">
        <v>2.95</v>
      </c>
    </row>
    <row r="63" spans="1:15" x14ac:dyDescent="0.25">
      <c r="A63" s="5">
        <v>61</v>
      </c>
      <c r="B63" s="5">
        <v>3</v>
      </c>
      <c r="C63" s="15">
        <v>5</v>
      </c>
      <c r="D63" s="15">
        <v>342</v>
      </c>
      <c r="E63" s="15">
        <f t="shared" si="0"/>
        <v>0.34200000000000003</v>
      </c>
      <c r="F63" s="16">
        <f t="shared" si="1"/>
        <v>5.3419999999999996</v>
      </c>
      <c r="G63" s="13">
        <v>10.942</v>
      </c>
      <c r="H63" s="5">
        <f t="shared" si="2"/>
        <v>5.6000000000000005</v>
      </c>
      <c r="I63" s="16">
        <v>1</v>
      </c>
      <c r="J63" s="4">
        <f t="shared" si="3"/>
        <v>-1</v>
      </c>
      <c r="K63" s="17">
        <v>19</v>
      </c>
      <c r="L63" s="5">
        <f t="shared" si="4"/>
        <v>-1</v>
      </c>
      <c r="M63" s="5">
        <f t="shared" si="5"/>
        <v>20</v>
      </c>
      <c r="N63" s="5">
        <f t="shared" si="6"/>
        <v>35.714285714285708</v>
      </c>
      <c r="O63" s="39">
        <v>3</v>
      </c>
    </row>
    <row r="64" spans="1:15" x14ac:dyDescent="0.25">
      <c r="A64" s="5">
        <v>62</v>
      </c>
      <c r="B64" s="5">
        <v>3.05</v>
      </c>
      <c r="C64" s="15">
        <v>5</v>
      </c>
      <c r="D64" s="15">
        <v>403</v>
      </c>
      <c r="E64" s="15">
        <f t="shared" si="0"/>
        <v>0.40300000000000002</v>
      </c>
      <c r="F64" s="16">
        <f t="shared" si="1"/>
        <v>5.4030000000000005</v>
      </c>
      <c r="G64" s="13">
        <v>10.475</v>
      </c>
      <c r="H64" s="5">
        <f t="shared" si="2"/>
        <v>5.0719999999999992</v>
      </c>
      <c r="I64" s="16">
        <v>1</v>
      </c>
      <c r="J64" s="4">
        <f t="shared" si="3"/>
        <v>-1</v>
      </c>
      <c r="K64" s="17">
        <v>13.4</v>
      </c>
      <c r="L64" s="5">
        <f t="shared" si="4"/>
        <v>-1</v>
      </c>
      <c r="M64" s="5">
        <f t="shared" si="5"/>
        <v>14.4</v>
      </c>
      <c r="N64" s="5">
        <f t="shared" si="6"/>
        <v>28.391167192429027</v>
      </c>
      <c r="O64" s="39">
        <v>3.05</v>
      </c>
    </row>
    <row r="65" spans="1:15" x14ac:dyDescent="0.25">
      <c r="A65" s="5">
        <v>63</v>
      </c>
      <c r="B65" s="5">
        <v>3.1</v>
      </c>
      <c r="C65" s="15">
        <v>5</v>
      </c>
      <c r="D65" s="15">
        <v>274</v>
      </c>
      <c r="E65" s="15">
        <f t="shared" si="0"/>
        <v>0.27400000000000002</v>
      </c>
      <c r="F65" s="16">
        <f t="shared" si="1"/>
        <v>5.274</v>
      </c>
      <c r="G65" s="13">
        <v>11.162000000000001</v>
      </c>
      <c r="H65" s="5">
        <f t="shared" si="2"/>
        <v>5.8880000000000008</v>
      </c>
      <c r="I65" s="16">
        <v>1</v>
      </c>
      <c r="J65" s="4">
        <f t="shared" si="3"/>
        <v>-1</v>
      </c>
      <c r="K65" s="17">
        <v>23.4</v>
      </c>
      <c r="L65" s="5">
        <f t="shared" si="4"/>
        <v>-1</v>
      </c>
      <c r="M65" s="5">
        <f t="shared" si="5"/>
        <v>24.4</v>
      </c>
      <c r="N65" s="5">
        <f t="shared" si="6"/>
        <v>41.440217391304344</v>
      </c>
      <c r="O65" s="39">
        <v>3.1</v>
      </c>
    </row>
    <row r="66" spans="1:15" x14ac:dyDescent="0.25">
      <c r="A66" s="5">
        <v>64</v>
      </c>
      <c r="B66" s="5">
        <v>3.15</v>
      </c>
      <c r="C66" s="15">
        <v>5</v>
      </c>
      <c r="D66" s="15">
        <v>293</v>
      </c>
      <c r="E66" s="15">
        <f t="shared" si="0"/>
        <v>0.29299999999999998</v>
      </c>
      <c r="F66" s="16">
        <f t="shared" si="1"/>
        <v>5.2930000000000001</v>
      </c>
      <c r="G66" s="13">
        <v>11.13</v>
      </c>
      <c r="H66" s="5">
        <f t="shared" si="2"/>
        <v>5.8370000000000006</v>
      </c>
      <c r="I66" s="16">
        <v>1</v>
      </c>
      <c r="J66" s="4">
        <f t="shared" si="3"/>
        <v>-1</v>
      </c>
      <c r="K66" s="17">
        <v>12</v>
      </c>
      <c r="L66" s="5">
        <f t="shared" si="4"/>
        <v>-1</v>
      </c>
      <c r="M66" s="5">
        <f t="shared" si="5"/>
        <v>13</v>
      </c>
      <c r="N66" s="5">
        <f t="shared" si="6"/>
        <v>22.271714922048996</v>
      </c>
      <c r="O66" s="39">
        <v>3.15</v>
      </c>
    </row>
    <row r="67" spans="1:15" x14ac:dyDescent="0.25">
      <c r="A67" s="5">
        <v>65</v>
      </c>
      <c r="B67" s="5">
        <v>3.2</v>
      </c>
      <c r="C67" s="15">
        <v>5</v>
      </c>
      <c r="D67" s="15">
        <v>402</v>
      </c>
      <c r="E67" s="15">
        <f t="shared" si="0"/>
        <v>0.40200000000000002</v>
      </c>
      <c r="F67" s="16">
        <f t="shared" si="1"/>
        <v>5.4020000000000001</v>
      </c>
      <c r="G67" s="13">
        <v>11.222</v>
      </c>
      <c r="H67" s="5">
        <f t="shared" si="2"/>
        <v>5.8199999999999994</v>
      </c>
      <c r="I67" s="16">
        <v>1</v>
      </c>
      <c r="J67" s="4">
        <f t="shared" si="3"/>
        <v>-1</v>
      </c>
      <c r="K67" s="17">
        <v>16.899999999999999</v>
      </c>
      <c r="L67" s="5">
        <f t="shared" si="4"/>
        <v>-0.9</v>
      </c>
      <c r="M67" s="5">
        <f t="shared" si="5"/>
        <v>17.849999999999998</v>
      </c>
      <c r="N67" s="5">
        <f t="shared" si="6"/>
        <v>30.670103092783503</v>
      </c>
      <c r="O67" s="39">
        <v>3.2</v>
      </c>
    </row>
    <row r="68" spans="1:15" x14ac:dyDescent="0.25">
      <c r="A68" s="5">
        <v>66</v>
      </c>
      <c r="B68" s="5">
        <v>3.25</v>
      </c>
      <c r="C68" s="15">
        <v>5</v>
      </c>
      <c r="D68" s="15">
        <v>375</v>
      </c>
      <c r="E68" s="15">
        <f t="shared" si="0"/>
        <v>0.375</v>
      </c>
      <c r="F68" s="16">
        <f t="shared" si="1"/>
        <v>5.375</v>
      </c>
      <c r="G68" s="13">
        <v>10.648</v>
      </c>
      <c r="H68" s="5">
        <f t="shared" ref="H68:H72" si="7">G68-F68</f>
        <v>5.2729999999999997</v>
      </c>
      <c r="I68" s="16">
        <v>0.9</v>
      </c>
      <c r="J68" s="4">
        <f t="shared" ref="J68:J72" si="8">I68*-1</f>
        <v>-0.9</v>
      </c>
      <c r="K68" s="17">
        <v>14.5</v>
      </c>
      <c r="L68" s="5">
        <f t="shared" ref="L68:L71" si="9">J69</f>
        <v>-0.9</v>
      </c>
      <c r="M68" s="5">
        <f t="shared" ref="M68:M72" si="10">K68-((L68+J68)/2)</f>
        <v>15.4</v>
      </c>
      <c r="N68" s="5">
        <f t="shared" ref="N68:N72" si="11">M68*$T$1/H68</f>
        <v>29.205385928314055</v>
      </c>
      <c r="O68" s="39">
        <v>3.25</v>
      </c>
    </row>
    <row r="69" spans="1:15" x14ac:dyDescent="0.25">
      <c r="A69" s="5">
        <v>67</v>
      </c>
      <c r="B69" s="5">
        <v>3.3</v>
      </c>
      <c r="C69" s="15">
        <v>5</v>
      </c>
      <c r="D69" s="15">
        <v>425</v>
      </c>
      <c r="E69" s="15">
        <f t="shared" si="0"/>
        <v>0.42499999999999999</v>
      </c>
      <c r="F69" s="16">
        <f t="shared" si="1"/>
        <v>5.4249999999999998</v>
      </c>
      <c r="G69" s="13">
        <v>12.185</v>
      </c>
      <c r="H69" s="5">
        <f t="shared" si="7"/>
        <v>6.7600000000000007</v>
      </c>
      <c r="I69" s="16">
        <v>0.9</v>
      </c>
      <c r="J69" s="4">
        <f t="shared" si="8"/>
        <v>-0.9</v>
      </c>
      <c r="K69" s="17">
        <v>27.9</v>
      </c>
      <c r="L69" s="5">
        <f t="shared" si="9"/>
        <v>-0.9</v>
      </c>
      <c r="M69" s="5">
        <f t="shared" si="10"/>
        <v>28.799999999999997</v>
      </c>
      <c r="N69" s="5">
        <f t="shared" si="11"/>
        <v>42.603550295857985</v>
      </c>
      <c r="O69" s="39">
        <v>3.3</v>
      </c>
    </row>
    <row r="70" spans="1:15" x14ac:dyDescent="0.25">
      <c r="A70" s="5">
        <v>68</v>
      </c>
      <c r="B70" s="5">
        <v>3.35</v>
      </c>
      <c r="C70" s="15">
        <v>5</v>
      </c>
      <c r="D70" s="15">
        <v>359</v>
      </c>
      <c r="E70" s="15">
        <f t="shared" si="0"/>
        <v>0.35899999999999999</v>
      </c>
      <c r="F70" s="16">
        <f t="shared" si="1"/>
        <v>5.359</v>
      </c>
      <c r="G70" s="13">
        <v>11.143000000000001</v>
      </c>
      <c r="H70" s="5">
        <f t="shared" si="7"/>
        <v>5.7840000000000007</v>
      </c>
      <c r="I70" s="16">
        <v>0.9</v>
      </c>
      <c r="J70" s="4">
        <f t="shared" si="8"/>
        <v>-0.9</v>
      </c>
      <c r="K70" s="17">
        <v>20</v>
      </c>
      <c r="L70" s="5">
        <f t="shared" si="9"/>
        <v>-0.8</v>
      </c>
      <c r="M70" s="5">
        <f t="shared" si="10"/>
        <v>20.85</v>
      </c>
      <c r="N70" s="5">
        <f t="shared" si="11"/>
        <v>36.04771784232365</v>
      </c>
      <c r="O70" s="39">
        <v>3.35</v>
      </c>
    </row>
    <row r="71" spans="1:15" x14ac:dyDescent="0.25">
      <c r="A71" s="5">
        <v>69</v>
      </c>
      <c r="B71" s="5">
        <v>3.4</v>
      </c>
      <c r="C71" s="15">
        <v>5</v>
      </c>
      <c r="D71" s="15">
        <v>342</v>
      </c>
      <c r="E71" s="15">
        <f t="shared" si="0"/>
        <v>0.34200000000000003</v>
      </c>
      <c r="F71" s="16">
        <f t="shared" si="1"/>
        <v>5.3419999999999996</v>
      </c>
      <c r="G71" s="13">
        <v>11.096</v>
      </c>
      <c r="H71" s="5">
        <f t="shared" si="7"/>
        <v>5.7540000000000004</v>
      </c>
      <c r="I71" s="16">
        <v>0.8</v>
      </c>
      <c r="J71" s="4">
        <f t="shared" si="8"/>
        <v>-0.8</v>
      </c>
      <c r="K71" s="17">
        <v>18.3</v>
      </c>
      <c r="L71" s="5">
        <f t="shared" si="9"/>
        <v>-0.8</v>
      </c>
      <c r="M71" s="5">
        <f t="shared" si="10"/>
        <v>19.100000000000001</v>
      </c>
      <c r="N71" s="5">
        <f t="shared" si="11"/>
        <v>33.194299617657279</v>
      </c>
      <c r="O71" s="39">
        <v>3.4</v>
      </c>
    </row>
    <row r="72" spans="1:15" ht="16.5" thickBot="1" x14ac:dyDescent="0.3">
      <c r="A72" s="3">
        <v>70</v>
      </c>
      <c r="B72" s="3">
        <v>3.45</v>
      </c>
      <c r="C72" s="20">
        <v>5</v>
      </c>
      <c r="D72" s="20">
        <v>386</v>
      </c>
      <c r="E72" s="20">
        <f t="shared" si="0"/>
        <v>0.38600000000000001</v>
      </c>
      <c r="F72" s="40">
        <f t="shared" si="1"/>
        <v>5.3860000000000001</v>
      </c>
      <c r="G72" s="31">
        <v>11.345000000000001</v>
      </c>
      <c r="H72" s="3">
        <f t="shared" si="7"/>
        <v>5.9590000000000005</v>
      </c>
      <c r="I72" s="40">
        <v>0.8</v>
      </c>
      <c r="J72" s="8">
        <f t="shared" si="8"/>
        <v>-0.8</v>
      </c>
      <c r="K72" s="32">
        <v>15.2</v>
      </c>
      <c r="L72" s="3">
        <f>-0.8</f>
        <v>-0.8</v>
      </c>
      <c r="M72" s="3">
        <f t="shared" si="10"/>
        <v>16</v>
      </c>
      <c r="N72" s="3">
        <f t="shared" si="11"/>
        <v>26.850142641382782</v>
      </c>
      <c r="O72" s="21">
        <v>3.45</v>
      </c>
    </row>
  </sheetData>
  <mergeCells count="2">
    <mergeCell ref="A1:H1"/>
    <mergeCell ref="J1:N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005</vt:lpstr>
      <vt:lpstr>CH1</vt:lpstr>
      <vt:lpstr>CH2</vt:lpstr>
      <vt:lpstr>CH3</vt:lpstr>
      <vt:lpstr>CH5</vt:lpstr>
      <vt:lpstr>CH6</vt:lpstr>
      <vt:lpstr>CH7</vt:lpstr>
      <vt:lpstr>CH10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MacPherson</dc:creator>
  <cp:lastModifiedBy>Alex</cp:lastModifiedBy>
  <dcterms:created xsi:type="dcterms:W3CDTF">2015-04-07T21:04:28Z</dcterms:created>
  <dcterms:modified xsi:type="dcterms:W3CDTF">2016-10-09T22:02:58Z</dcterms:modified>
</cp:coreProperties>
</file>